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_DATA-PROJEKTY\PK OSSENDORF\Přednádražní prostor\"/>
    </mc:Choice>
  </mc:AlternateContent>
  <bookViews>
    <workbookView xWindow="0" yWindow="0" windowWidth="0" windowHeight="0"/>
  </bookViews>
  <sheets>
    <sheet name="Rekapitulace stavby" sheetId="1" r:id="rId1"/>
    <sheet name="SO 000 - Vedlejší rozpočt..." sheetId="2" r:id="rId2"/>
    <sheet name="SO 101 - Komunikace" sheetId="3" r:id="rId3"/>
    <sheet name="SO 102 - Chodníky" sheetId="4" r:id="rId4"/>
    <sheet name="SO 661 - Plochy ve správě..." sheetId="5" r:id="rId5"/>
    <sheet name="SO 662 - Úprava nástupišť...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'SO 000 - Vedlejší rozpočt...'!$C$120:$K$137</definedName>
    <definedName name="_xlnm.Print_Area" localSheetId="1">'SO 000 - Vedlejší rozpočt...'!$C$4:$J$76,'SO 000 - Vedlejší rozpočt...'!$C$82:$J$102,'SO 000 - Vedlejší rozpočt...'!$C$108:$K$137</definedName>
    <definedName name="_xlnm.Print_Titles" localSheetId="1">'SO 000 - Vedlejší rozpočt...'!$120:$120</definedName>
    <definedName name="_xlnm._FilterDatabase" localSheetId="2" hidden="1">'SO 101 - Komunikace'!$C$119:$K$157</definedName>
    <definedName name="_xlnm.Print_Area" localSheetId="2">'SO 101 - Komunikace'!$C$4:$J$76,'SO 101 - Komunikace'!$C$82:$J$101,'SO 101 - Komunikace'!$C$107:$K$157</definedName>
    <definedName name="_xlnm.Print_Titles" localSheetId="2">'SO 101 - Komunikace'!$119:$119</definedName>
    <definedName name="_xlnm._FilterDatabase" localSheetId="3" hidden="1">'SO 102 - Chodníky'!$C$119:$K$166</definedName>
    <definedName name="_xlnm.Print_Area" localSheetId="3">'SO 102 - Chodníky'!$C$4:$J$76,'SO 102 - Chodníky'!$C$82:$J$101,'SO 102 - Chodníky'!$C$107:$K$166</definedName>
    <definedName name="_xlnm.Print_Titles" localSheetId="3">'SO 102 - Chodníky'!$119:$119</definedName>
    <definedName name="_xlnm._FilterDatabase" localSheetId="4" hidden="1">'SO 661 - Plochy ve správě...'!$C$118:$K$150</definedName>
    <definedName name="_xlnm.Print_Area" localSheetId="4">'SO 661 - Plochy ve správě...'!$C$4:$J$76,'SO 661 - Plochy ve správě...'!$C$82:$J$100,'SO 661 - Plochy ve správě...'!$C$106:$K$150</definedName>
    <definedName name="_xlnm.Print_Titles" localSheetId="4">'SO 661 - Plochy ve správě...'!$118:$118</definedName>
    <definedName name="_xlnm._FilterDatabase" localSheetId="5" hidden="1">'SO 662 - Úprava nástupišť...'!$C$118:$K$140</definedName>
    <definedName name="_xlnm.Print_Area" localSheetId="5">'SO 662 - Úprava nástupišť...'!$C$4:$J$76,'SO 662 - Úprava nástupišť...'!$C$82:$J$100,'SO 662 - Úprava nástupišť...'!$C$106:$K$140</definedName>
    <definedName name="_xlnm.Print_Titles" localSheetId="5">'SO 662 - Úprava nástupišť...'!$118:$118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4"/>
  <c r="BH134"/>
  <c r="BG134"/>
  <c r="BF134"/>
  <c r="T134"/>
  <c r="R134"/>
  <c r="P134"/>
  <c r="BI128"/>
  <c r="BH128"/>
  <c r="BG128"/>
  <c r="BF128"/>
  <c r="T128"/>
  <c r="R128"/>
  <c r="P128"/>
  <c r="BI122"/>
  <c r="BH122"/>
  <c r="BG122"/>
  <c r="BF122"/>
  <c r="T122"/>
  <c r="R122"/>
  <c r="P122"/>
  <c r="F113"/>
  <c r="E111"/>
  <c r="F89"/>
  <c r="E87"/>
  <c r="J24"/>
  <c r="E24"/>
  <c r="J116"/>
  <c r="J23"/>
  <c r="J21"/>
  <c r="E21"/>
  <c r="J91"/>
  <c r="J20"/>
  <c r="J18"/>
  <c r="E18"/>
  <c r="F92"/>
  <c r="J17"/>
  <c r="J15"/>
  <c r="E15"/>
  <c r="F91"/>
  <c r="J14"/>
  <c r="J12"/>
  <c r="J113"/>
  <c r="E7"/>
  <c r="E109"/>
  <c i="5" r="J37"/>
  <c r="J36"/>
  <c i="1" r="AY98"/>
  <c i="5" r="J35"/>
  <c i="1" r="AX98"/>
  <c i="5" r="BI149"/>
  <c r="BH149"/>
  <c r="BG149"/>
  <c r="BF149"/>
  <c r="T149"/>
  <c r="T148"/>
  <c r="R149"/>
  <c r="R148"/>
  <c r="P149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29"/>
  <c r="BH129"/>
  <c r="BG129"/>
  <c r="BF129"/>
  <c r="T129"/>
  <c r="R129"/>
  <c r="P129"/>
  <c r="BI125"/>
  <c r="BH125"/>
  <c r="BG125"/>
  <c r="BF125"/>
  <c r="T125"/>
  <c r="R125"/>
  <c r="P125"/>
  <c r="BI122"/>
  <c r="BH122"/>
  <c r="BG122"/>
  <c r="BF122"/>
  <c r="T122"/>
  <c r="R122"/>
  <c r="P122"/>
  <c r="F113"/>
  <c r="E111"/>
  <c r="F89"/>
  <c r="E87"/>
  <c r="J24"/>
  <c r="E24"/>
  <c r="J92"/>
  <c r="J23"/>
  <c r="J21"/>
  <c r="E21"/>
  <c r="J91"/>
  <c r="J20"/>
  <c r="J18"/>
  <c r="E18"/>
  <c r="F92"/>
  <c r="J17"/>
  <c r="J15"/>
  <c r="E15"/>
  <c r="F115"/>
  <c r="J14"/>
  <c r="J12"/>
  <c r="J89"/>
  <c r="E7"/>
  <c r="E109"/>
  <c i="4" r="J37"/>
  <c r="J36"/>
  <c i="1" r="AY97"/>
  <c i="4" r="J35"/>
  <c i="1" r="AX97"/>
  <c i="4" r="BI165"/>
  <c r="BH165"/>
  <c r="BG165"/>
  <c r="BF165"/>
  <c r="T165"/>
  <c r="T164"/>
  <c r="R165"/>
  <c r="R164"/>
  <c r="P165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T122"/>
  <c r="R123"/>
  <c r="R122"/>
  <c r="P123"/>
  <c r="P122"/>
  <c r="F114"/>
  <c r="E112"/>
  <c r="F89"/>
  <c r="E87"/>
  <c r="J24"/>
  <c r="E24"/>
  <c r="J117"/>
  <c r="J23"/>
  <c r="J21"/>
  <c r="E21"/>
  <c r="J116"/>
  <c r="J20"/>
  <c r="J18"/>
  <c r="E18"/>
  <c r="F92"/>
  <c r="J17"/>
  <c r="J15"/>
  <c r="E15"/>
  <c r="F116"/>
  <c r="J14"/>
  <c r="J12"/>
  <c r="J114"/>
  <c r="E7"/>
  <c r="E110"/>
  <c i="3" r="J37"/>
  <c r="J36"/>
  <c i="1" r="AY96"/>
  <c i="3" r="J35"/>
  <c i="1" r="AX96"/>
  <c i="3" r="BI156"/>
  <c r="BH156"/>
  <c r="BG156"/>
  <c r="BF156"/>
  <c r="T156"/>
  <c r="T155"/>
  <c r="R156"/>
  <c r="R155"/>
  <c r="P156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39"/>
  <c r="BH139"/>
  <c r="BG139"/>
  <c r="BF139"/>
  <c r="T139"/>
  <c r="R139"/>
  <c r="P139"/>
  <c r="BI133"/>
  <c r="BH133"/>
  <c r="BG133"/>
  <c r="BF133"/>
  <c r="T133"/>
  <c r="R133"/>
  <c r="P133"/>
  <c r="BI126"/>
  <c r="BH126"/>
  <c r="BG126"/>
  <c r="BF126"/>
  <c r="T126"/>
  <c r="R126"/>
  <c r="P126"/>
  <c r="BI123"/>
  <c r="BH123"/>
  <c r="BG123"/>
  <c r="BF123"/>
  <c r="T123"/>
  <c r="R123"/>
  <c r="P123"/>
  <c r="F114"/>
  <c r="E112"/>
  <c r="F89"/>
  <c r="E87"/>
  <c r="J24"/>
  <c r="E24"/>
  <c r="J117"/>
  <c r="J23"/>
  <c r="J21"/>
  <c r="E21"/>
  <c r="J91"/>
  <c r="J20"/>
  <c r="J18"/>
  <c r="E18"/>
  <c r="F117"/>
  <c r="J17"/>
  <c r="J15"/>
  <c r="E15"/>
  <c r="F116"/>
  <c r="J14"/>
  <c r="J12"/>
  <c r="J89"/>
  <c r="E7"/>
  <c r="E110"/>
  <c i="2" r="J37"/>
  <c r="J36"/>
  <c i="1" r="AY95"/>
  <c i="2" r="J35"/>
  <c i="1" r="AX95"/>
  <c i="2" r="BI136"/>
  <c r="BH136"/>
  <c r="BG136"/>
  <c r="BF136"/>
  <c r="T136"/>
  <c r="T135"/>
  <c r="R136"/>
  <c r="R135"/>
  <c r="P136"/>
  <c r="P135"/>
  <c r="BI133"/>
  <c r="BH133"/>
  <c r="BG133"/>
  <c r="BF133"/>
  <c r="T133"/>
  <c r="T132"/>
  <c r="R133"/>
  <c r="R132"/>
  <c r="P133"/>
  <c r="P132"/>
  <c r="BI130"/>
  <c r="BH130"/>
  <c r="BG130"/>
  <c r="BF130"/>
  <c r="T130"/>
  <c r="T129"/>
  <c r="R130"/>
  <c r="R129"/>
  <c r="P130"/>
  <c r="P129"/>
  <c r="BI127"/>
  <c r="BH127"/>
  <c r="BG127"/>
  <c r="BF127"/>
  <c r="T127"/>
  <c r="R127"/>
  <c r="P127"/>
  <c r="BI124"/>
  <c r="BH124"/>
  <c r="BG124"/>
  <c r="BF124"/>
  <c r="T124"/>
  <c r="R124"/>
  <c r="P124"/>
  <c r="F115"/>
  <c r="E113"/>
  <c r="F89"/>
  <c r="E87"/>
  <c r="J24"/>
  <c r="E24"/>
  <c r="J118"/>
  <c r="J23"/>
  <c r="J21"/>
  <c r="E21"/>
  <c r="J91"/>
  <c r="J20"/>
  <c r="J18"/>
  <c r="E18"/>
  <c r="F118"/>
  <c r="J17"/>
  <c r="J15"/>
  <c r="E15"/>
  <c r="F117"/>
  <c r="J14"/>
  <c r="J12"/>
  <c r="J115"/>
  <c r="E7"/>
  <c r="E85"/>
  <c i="1" r="L90"/>
  <c r="AM90"/>
  <c r="AM89"/>
  <c r="L89"/>
  <c r="AM87"/>
  <c r="L87"/>
  <c r="L85"/>
  <c r="L84"/>
  <c i="2" r="BK133"/>
  <c i="1" r="AS94"/>
  <c i="3" r="J149"/>
  <c r="BK123"/>
  <c r="BK146"/>
  <c i="4" r="J154"/>
  <c r="J165"/>
  <c r="BK154"/>
  <c r="J135"/>
  <c r="J156"/>
  <c r="BK127"/>
  <c i="5" r="BK149"/>
  <c r="J125"/>
  <c r="BK142"/>
  <c r="BK125"/>
  <c i="6" r="BK128"/>
  <c r="BK136"/>
  <c i="2" r="BK136"/>
  <c r="BK127"/>
  <c r="BK130"/>
  <c i="3" r="BK126"/>
  <c r="BK139"/>
  <c r="J156"/>
  <c r="J139"/>
  <c i="4" r="BK165"/>
  <c r="J143"/>
  <c r="BK160"/>
  <c r="BK141"/>
  <c r="J123"/>
  <c r="J162"/>
  <c r="J145"/>
  <c i="5" r="BK144"/>
  <c r="J144"/>
  <c r="BK122"/>
  <c r="J140"/>
  <c r="J122"/>
  <c i="6" r="J139"/>
  <c r="BK122"/>
  <c r="J128"/>
  <c i="2" r="J133"/>
  <c r="J127"/>
  <c r="J124"/>
  <c i="3" r="J123"/>
  <c r="J146"/>
  <c r="BK152"/>
  <c r="J133"/>
  <c i="4" r="BK158"/>
  <c r="BK123"/>
  <c r="BK156"/>
  <c r="BK143"/>
  <c r="J127"/>
  <c r="J141"/>
  <c i="5" r="J138"/>
  <c r="J129"/>
  <c r="J146"/>
  <c r="BK138"/>
  <c i="6" r="BK134"/>
  <c r="J134"/>
  <c i="2" r="J136"/>
  <c r="J130"/>
  <c r="BK124"/>
  <c i="3" r="BK156"/>
  <c r="J152"/>
  <c r="BK133"/>
  <c r="BK149"/>
  <c r="J126"/>
  <c i="4" r="J160"/>
  <c r="BK135"/>
  <c r="BK162"/>
  <c r="BK145"/>
  <c r="J131"/>
  <c r="J158"/>
  <c r="BK131"/>
  <c i="5" r="BK140"/>
  <c r="J142"/>
  <c r="J149"/>
  <c r="BK129"/>
  <c r="BK146"/>
  <c i="6" r="J136"/>
  <c r="BK139"/>
  <c r="J122"/>
  <c i="2" l="1" r="T123"/>
  <c r="T122"/>
  <c r="T121"/>
  <c i="3" r="P122"/>
  <c r="BK132"/>
  <c r="J132"/>
  <c r="J99"/>
  <c i="4" r="P126"/>
  <c r="P121"/>
  <c r="P120"/>
  <c i="1" r="AU97"/>
  <c i="2" r="P123"/>
  <c r="P122"/>
  <c r="P121"/>
  <c i="1" r="AU95"/>
  <c i="3" r="R122"/>
  <c r="P132"/>
  <c i="4" r="BK126"/>
  <c r="J126"/>
  <c r="J99"/>
  <c i="2" r="BK123"/>
  <c r="J123"/>
  <c r="J98"/>
  <c i="3" r="BK122"/>
  <c r="J122"/>
  <c r="J98"/>
  <c r="T132"/>
  <c i="4" r="T126"/>
  <c r="T121"/>
  <c r="T120"/>
  <c i="5" r="R121"/>
  <c r="R120"/>
  <c r="R119"/>
  <c i="2" r="R123"/>
  <c r="R122"/>
  <c r="R121"/>
  <c i="3" r="T122"/>
  <c r="T121"/>
  <c r="T120"/>
  <c r="R132"/>
  <c i="4" r="R126"/>
  <c r="R121"/>
  <c r="R120"/>
  <c i="5" r="BK121"/>
  <c r="P121"/>
  <c r="P120"/>
  <c r="P119"/>
  <c i="1" r="AU98"/>
  <c i="5" r="T121"/>
  <c r="T120"/>
  <c r="T119"/>
  <c i="6" r="BK121"/>
  <c r="J121"/>
  <c r="J98"/>
  <c r="P121"/>
  <c r="P120"/>
  <c r="P119"/>
  <c i="1" r="AU99"/>
  <c i="6" r="R121"/>
  <c r="R120"/>
  <c r="R119"/>
  <c r="T121"/>
  <c r="T120"/>
  <c r="T119"/>
  <c i="3" r="BK155"/>
  <c r="J155"/>
  <c r="J100"/>
  <c i="2" r="BK129"/>
  <c r="J129"/>
  <c r="J99"/>
  <c r="BK132"/>
  <c r="J132"/>
  <c r="J100"/>
  <c r="BK135"/>
  <c r="J135"/>
  <c r="J101"/>
  <c i="4" r="BK122"/>
  <c r="J122"/>
  <c r="J98"/>
  <c r="BK164"/>
  <c r="J164"/>
  <c r="J100"/>
  <c i="5" r="BK148"/>
  <c r="J148"/>
  <c r="J99"/>
  <c i="6" r="BK138"/>
  <c r="J138"/>
  <c r="J99"/>
  <c i="5" r="J121"/>
  <c r="J98"/>
  <c i="6" r="E85"/>
  <c r="J92"/>
  <c r="J115"/>
  <c r="J89"/>
  <c r="F115"/>
  <c r="F116"/>
  <c r="BE122"/>
  <c r="BE139"/>
  <c r="BE128"/>
  <c r="BE134"/>
  <c r="BE136"/>
  <c i="5" r="J113"/>
  <c r="J116"/>
  <c r="BE129"/>
  <c r="BE140"/>
  <c r="F116"/>
  <c r="BE142"/>
  <c r="BE149"/>
  <c r="E85"/>
  <c r="F91"/>
  <c r="J115"/>
  <c r="BE138"/>
  <c r="BE122"/>
  <c r="BE125"/>
  <c r="BE144"/>
  <c r="BE146"/>
  <c i="4" r="E85"/>
  <c r="J89"/>
  <c r="J91"/>
  <c r="F117"/>
  <c r="BE127"/>
  <c r="BE154"/>
  <c r="BE156"/>
  <c r="BE162"/>
  <c r="BE165"/>
  <c r="BE123"/>
  <c r="BE135"/>
  <c r="BE141"/>
  <c r="BE143"/>
  <c r="BE145"/>
  <c r="BE158"/>
  <c r="F91"/>
  <c r="J92"/>
  <c r="BE131"/>
  <c r="BE160"/>
  <c i="3" r="J92"/>
  <c r="J114"/>
  <c r="J116"/>
  <c r="BE123"/>
  <c r="F91"/>
  <c r="F92"/>
  <c r="BE126"/>
  <c r="BE133"/>
  <c r="BE146"/>
  <c r="BE156"/>
  <c r="E85"/>
  <c r="BE139"/>
  <c r="BE149"/>
  <c r="BE152"/>
  <c i="2" r="F91"/>
  <c r="E111"/>
  <c r="J117"/>
  <c r="BE127"/>
  <c r="BE133"/>
  <c r="BE136"/>
  <c r="F92"/>
  <c r="BE130"/>
  <c r="J89"/>
  <c r="J92"/>
  <c r="BE124"/>
  <c r="J34"/>
  <c i="1" r="AW95"/>
  <c i="3" r="J34"/>
  <c i="1" r="AW96"/>
  <c i="4" r="F35"/>
  <c i="1" r="BB97"/>
  <c i="5" r="J34"/>
  <c i="1" r="AW98"/>
  <c i="5" r="F35"/>
  <c i="1" r="BB98"/>
  <c i="6" r="F37"/>
  <c i="1" r="BD99"/>
  <c i="2" r="F34"/>
  <c i="1" r="BA95"/>
  <c i="2" r="F37"/>
  <c i="1" r="BD95"/>
  <c i="3" r="F37"/>
  <c i="1" r="BD96"/>
  <c i="4" r="F34"/>
  <c i="1" r="BA97"/>
  <c i="5" r="F36"/>
  <c i="1" r="BC98"/>
  <c i="6" r="J34"/>
  <c i="1" r="AW99"/>
  <c i="6" r="F36"/>
  <c i="1" r="BC99"/>
  <c i="2" r="F36"/>
  <c i="1" r="BC95"/>
  <c i="3" r="F34"/>
  <c i="1" r="BA96"/>
  <c i="3" r="F36"/>
  <c i="1" r="BC96"/>
  <c i="4" r="J34"/>
  <c i="1" r="AW97"/>
  <c i="5" r="F37"/>
  <c i="1" r="BD98"/>
  <c i="6" r="F35"/>
  <c i="1" r="BB99"/>
  <c i="2" r="F35"/>
  <c i="1" r="BB95"/>
  <c i="3" r="F35"/>
  <c i="1" r="BB96"/>
  <c i="4" r="F37"/>
  <c i="1" r="BD97"/>
  <c i="4" r="F36"/>
  <c i="1" r="BC97"/>
  <c i="5" r="F34"/>
  <c i="1" r="BA98"/>
  <c i="6" r="F34"/>
  <c i="1" r="BA99"/>
  <c i="3" l="1" r="R121"/>
  <c r="R120"/>
  <c i="5" r="BK120"/>
  <c r="J120"/>
  <c r="J97"/>
  <c i="3" r="P121"/>
  <c r="P120"/>
  <c i="1" r="AU96"/>
  <c i="4" r="BK121"/>
  <c r="J121"/>
  <c r="J97"/>
  <c i="3" r="BK121"/>
  <c r="J121"/>
  <c r="J97"/>
  <c i="2" r="BK122"/>
  <c r="J122"/>
  <c r="J97"/>
  <c i="6" r="BK120"/>
  <c r="J120"/>
  <c r="J97"/>
  <c i="1" r="AU94"/>
  <c i="2" r="J33"/>
  <c i="1" r="AV95"/>
  <c r="AT95"/>
  <c i="3" r="J33"/>
  <c i="1" r="AV96"/>
  <c r="AT96"/>
  <c i="4" r="F33"/>
  <c i="1" r="AZ97"/>
  <c i="5" r="F33"/>
  <c i="1" r="AZ98"/>
  <c r="BC94"/>
  <c r="W32"/>
  <c r="BD94"/>
  <c r="W33"/>
  <c i="3" r="F33"/>
  <c i="1" r="AZ96"/>
  <c i="5" r="J33"/>
  <c i="1" r="AV98"/>
  <c r="AT98"/>
  <c r="BB94"/>
  <c r="W31"/>
  <c r="BA94"/>
  <c r="AW94"/>
  <c r="AK30"/>
  <c i="2" r="F33"/>
  <c i="1" r="AZ95"/>
  <c i="4" r="J33"/>
  <c i="1" r="AV97"/>
  <c r="AT97"/>
  <c i="6" r="J33"/>
  <c i="1" r="AV99"/>
  <c r="AT99"/>
  <c i="6" r="F33"/>
  <c i="1" r="AZ99"/>
  <c i="5" l="1" r="BK119"/>
  <c r="J119"/>
  <c r="J96"/>
  <c i="3" r="BK120"/>
  <c r="J120"/>
  <c r="J96"/>
  <c i="4" r="BK120"/>
  <c r="J120"/>
  <c i="2" r="BK121"/>
  <c r="J121"/>
  <c i="6" r="BK119"/>
  <c r="J119"/>
  <c r="J96"/>
  <c i="4" r="J30"/>
  <c i="1" r="AG97"/>
  <c i="2" r="J30"/>
  <c i="1" r="AG95"/>
  <c r="W30"/>
  <c r="AZ94"/>
  <c r="AV94"/>
  <c r="AK29"/>
  <c r="AY94"/>
  <c r="AX94"/>
  <c i="2" l="1" r="J39"/>
  <c i="4" r="J39"/>
  <c i="2" r="J96"/>
  <c i="4" r="J96"/>
  <c i="1" r="AN95"/>
  <c r="AN97"/>
  <c i="6" r="J30"/>
  <c i="1" r="AG99"/>
  <c i="5" r="J30"/>
  <c i="1" r="AG98"/>
  <c i="3" r="J30"/>
  <c i="1" r="AG96"/>
  <c r="W29"/>
  <c r="AT94"/>
  <c i="5" l="1" r="J39"/>
  <c i="6" r="J39"/>
  <c i="3" r="J39"/>
  <c i="1" r="AN98"/>
  <c r="AN96"/>
  <c r="AN99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<sst xmlns="http://schemas.openxmlformats.org/spreadsheetml/2006/main">
  <si>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</si>
  <si>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</si>
  <si>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</si>
  <si>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</si>
  <si>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{61d5b143-5e98-450d-b6ff-e53fb1b83bb7}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</si>
  <si>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</si>
  <si>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</si>
  <si>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</si>
  <si>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</si>
  <si>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</si>
  <si>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</si>
  <si>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</si>
  <si>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</si>
  <si>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</si>
  <si>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OSSENDORF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</si>
  <si>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</si>
  <si>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</si>
  <si>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Úprava přednádražního prostoru - do tendru</t>
  </si>
  <si>
    <t>KSO:</t>
  </si>
  <si>
    <t>CC-CZ:</t>
  </si>
  <si>
    <t>Místo:</t>
  </si>
  <si>
    <t xml:space="preserve"> </t>
  </si>
  <si>
    <t>Datum:</t>
  </si>
  <si>
    <t>22. 6. 2022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</si>
  <si>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</si>
  <si>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</si>
  <si>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</si>
  <si>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</si>
  <si>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</si>
  <si>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</si>
  <si>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</si>
  <si>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</si>
  <si>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</si>
  <si>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</si>
  <si>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</si>
  <si>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</si>
  <si>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</si>
  <si>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</si>
  <si>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</si>
  <si>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</si>
  <si>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</si>
  <si>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</si>
  <si>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</si>
  <si>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</si>
  <si>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</si>
  <si>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</si>
  <si>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</si>
  <si>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</si>
  <si>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</si>
  <si>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</si>
  <si>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</si>
  <si>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</si>
  <si>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</si>
  <si>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</si>
  <si>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</si>
  <si>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</si>
  <si>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</si>
  <si>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</si>
  <si>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</si>
  <si>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</si>
  <si>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</si>
  <si>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</si>
  <si>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</si>
  <si>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</si>
  <si>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</si>
  <si>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</si>
  <si>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</si>
  <si>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</si>
  <si>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</si>
  <si>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</si>
  <si>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</si>
  <si>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</si>
  <si>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</si>
  <si>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</si>
  <si>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</si>
  <si>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</si>
  <si>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</si>
  <si>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</si>
  <si>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</si>
  <si>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rozpočtové náklady</t>
  </si>
  <si>
    <t>STA</t>
  </si>
  <si>
    <t>1</t>
  </si>
  <si>
    <t>{ded49577-a911-449e-bd36-daf4254532fd}</t>
  </si>
  <si>
    <t>2</t>
  </si>
  <si>
    <t>SO 101</t>
  </si>
  <si>
    <t>Komunikace</t>
  </si>
  <si>
    <t>{b6367bb6-2526-47d6-aba3-2b825d5b7220}</t>
  </si>
  <si>
    <t>SO 102</t>
  </si>
  <si>
    <t>Chodníky</t>
  </si>
  <si>
    <t>{b3f79cec-1c08-4b23-8f6a-473909f7e117}</t>
  </si>
  <si>
    <t>SO 661</t>
  </si>
  <si>
    <t>Plochy ve správě DPmB</t>
  </si>
  <si>
    <t>{1fa71c4a-697a-4135-b3e8-142e504caf0f}</t>
  </si>
  <si>
    <t>SO 662</t>
  </si>
  <si>
    <t>Úprava nástupišť MHD</t>
  </si>
  <si>
    <t>{c8322efa-6b6c-4cac-93d6-452cad0d850c}</t>
  </si>
  <si>
    <t>KRYCÍ LIST SOUPISU PRACÍ</t>
  </si>
  <si>
    <t>Objekt:</t>
  </si>
  <si>
    <t>SO 000 -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</si>
  <si>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</si>
  <si>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</si>
  <si>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</si>
  <si>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</si>
  <si>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</si>
  <si>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</si>
  <si>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</si>
  <si>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</si>
  <si>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</si>
  <si>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</si>
  <si>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</si>
  <si>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</si>
  <si>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</si>
  <si>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</si>
  <si>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</si>
  <si>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</si>
  <si>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</si>
  <si>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</si>
  <si>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</si>
  <si>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</si>
  <si>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</si>
  <si>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</si>
  <si>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</si>
  <si>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</si>
  <si>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</si>
  <si>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</si>
  <si>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</si>
  <si>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</si>
  <si>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</si>
  <si>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012203000</t>
  </si>
  <si>
    <t>Geodetické práce při provádění stavby</t>
  </si>
  <si>
    <t>kpl</t>
  </si>
  <si>
    <t>CS ÚRS 2022 01</t>
  </si>
  <si>
    <t>1024</t>
  </si>
  <si>
    <t>69403892</t>
  </si>
  <si>
    <t>PP</t>
  </si>
  <si>
    <t>VV</t>
  </si>
  <si>
    <t>"zejména: zřízení a údržba geodetického pole stavby a jeho údržba po celou dobu stavby + Geometrický plán" 1</t>
  </si>
  <si>
    <t>013254000</t>
  </si>
  <si>
    <t>Dokumentace skutečného provedení stavby</t>
  </si>
  <si>
    <t>1951422634</t>
  </si>
  <si>
    <t>VRN3</t>
  </si>
  <si>
    <t>Zařízení staveniště</t>
  </si>
  <si>
    <t>3</t>
  </si>
  <si>
    <t>032103000</t>
  </si>
  <si>
    <t>-2041630611</t>
  </si>
  <si>
    <t>Náklady na stavební buňky</t>
  </si>
  <si>
    <t>VRN4</t>
  </si>
  <si>
    <t>Inženýrská činnost</t>
  </si>
  <si>
    <t>4</t>
  </si>
  <si>
    <t>043103000</t>
  </si>
  <si>
    <t>Zkoušky akreditovanou zkušebnou nad rámec KZP</t>
  </si>
  <si>
    <t>-766774506</t>
  </si>
  <si>
    <t>Zkoušky bez rozlišení</t>
  </si>
  <si>
    <t>VRN6</t>
  </si>
  <si>
    <t>Územní vlivy</t>
  </si>
  <si>
    <t>062103000</t>
  </si>
  <si>
    <t>Ztížené podmínky stavby</t>
  </si>
  <si>
    <t>221589993</t>
  </si>
  <si>
    <t>SO 101 - Komunikace</t>
  </si>
  <si>
    <t>HSV - Práce a dodávky HSV</t>
  </si>
  <si>
    <t xml:space="preserve">    5 - Komunikace pozemní</t>
  </si>
  <si>
    <t xml:space="preserve">    9 - Ostatní konstrukce a práce, bourání</t>
  </si>
  <si>
    <t xml:space="preserve">    998 - Přesun hmot</t>
  </si>
  <si>
    <t>HSV</t>
  </si>
  <si>
    <t>Práce a dodávky HSV</t>
  </si>
  <si>
    <t>Komunikace pozemní</t>
  </si>
  <si>
    <t>591111111</t>
  </si>
  <si>
    <t>Kladení dlažby z kostek velkých z kamene do lože z kameniva těženého tl 50 mm</t>
  </si>
  <si>
    <t>m2</t>
  </si>
  <si>
    <t>-2078333666</t>
  </si>
  <si>
    <t xml:space="preserve">Kladení dlažby z kostek  s provedením lože do tl. 50 mm, s vyplněním spár, s dvojím beraněním a se smetením přebytečného materiálu na krajnici velkých z kamene, do lože z kameniva těženého</t>
  </si>
  <si>
    <t>"předlažba žul. kostkou velkou do lože z DK fr. 4/8 tl. 4cm, využití původní kostky - konstrukce č. 9" 37,0</t>
  </si>
  <si>
    <t>591211111</t>
  </si>
  <si>
    <t>Kladení dlažby z kostek drobných z kamene do lože z kameniva těženého tl 50 mm</t>
  </si>
  <si>
    <t>15505641</t>
  </si>
  <si>
    <t xml:space="preserve">Kladení dlažby z kostek  s provedením lože do tl. 50 mm, s vyplněním spár, s dvojím beraněním a se smetením přebytečného materiálu na krajnici drobných z kamene, do lože z kameniva těženého</t>
  </si>
  <si>
    <t>"předlažba žul. kostkou drobnou do lože z DK fr. 4/8 tl. 4cm, využití původní kostky - konstrukce č. 4a park. stání" 68,0</t>
  </si>
  <si>
    <t>"dlažba žul. kostkou drobnou do lože z DK fr. 4/8 tl. 4cm, kostka dovezena ze skladu BKOM - konstrukce č. 4a park. stání" 37,0</t>
  </si>
  <si>
    <t>"dlažba žul. kostkou drobnou do lože z DK fr. 4/8 tl. 4cm, kostka dovezena ze skladu BKOM - konstrukce č. 4b prahy" 21,0</t>
  </si>
  <si>
    <t>Součet</t>
  </si>
  <si>
    <t>9</t>
  </si>
  <si>
    <t>Ostatní konstrukce a práce, bourání</t>
  </si>
  <si>
    <t>916111123</t>
  </si>
  <si>
    <t>Osazení obruby z drobných kostek s boční opěrou do lože z betonu prostého</t>
  </si>
  <si>
    <t>m</t>
  </si>
  <si>
    <t>1886497805</t>
  </si>
  <si>
    <t xml:space="preserve">Osazení silniční obruby z dlažebních kostek v jedné řadě  s ložem tl. přes 50 do 100 mm, s vyplněním a zatřením spár cementovou maltou z drobných kostek s boční opěrou z betonu prostého, do lože z betonu prostého téže značky</t>
  </si>
  <si>
    <t>"osazení žul. kostky do bet. lože, vnější řada s boční opěrou, kostka dovezena ze skladu investora"</t>
  </si>
  <si>
    <t>"pro 5ti řádek" 27,0</t>
  </si>
  <si>
    <t>"pro trojřádek" 30,0</t>
  </si>
  <si>
    <t>916241213</t>
  </si>
  <si>
    <t>Osazení obrubníku kamenného stojatého s boční opěrou do lože z betonu prostého</t>
  </si>
  <si>
    <t>-69586477</t>
  </si>
  <si>
    <t>Osazení obrubníku kamenného se zřízením lože, s vyplněním a zatřením spár cementovou maltou stojatého s boční opěrou z betonu prostého, do lože z betonu prostého</t>
  </si>
  <si>
    <t>"žulová obruba do lože z C20/25nXF3"</t>
  </si>
  <si>
    <t>"přesný tvar obruby je v p.č.0X dokumentace objektu"</t>
  </si>
  <si>
    <t>"obruba 20/25/1000 přímá a R větší než 12m" 370,0</t>
  </si>
  <si>
    <t xml:space="preserve">"obruba 20/25 a R  menší než 12m" 65,0</t>
  </si>
  <si>
    <t>M</t>
  </si>
  <si>
    <t>58380446</t>
  </si>
  <si>
    <t>obrubník kamenný žulový obloukový R do 12m 200x250mm</t>
  </si>
  <si>
    <t>8</t>
  </si>
  <si>
    <t>65040991</t>
  </si>
  <si>
    <t>65*1,02 'Přepočtené koeficientem množství</t>
  </si>
  <si>
    <t>6</t>
  </si>
  <si>
    <t>58380005</t>
  </si>
  <si>
    <t>obrubník kamenný žulový přímý 1000x200x250mm nebo R nad 12m</t>
  </si>
  <si>
    <t>1795495162</t>
  </si>
  <si>
    <t>370*1,02 'Přepočtené koeficientem množství</t>
  </si>
  <si>
    <t>7</t>
  </si>
  <si>
    <t>916991121</t>
  </si>
  <si>
    <t>Lože pod obrubníky, krajníky nebo obruby z dlažebních kostek z betonu prostého</t>
  </si>
  <si>
    <t>m3</t>
  </si>
  <si>
    <t>-942584220</t>
  </si>
  <si>
    <t xml:space="preserve">Lože pod obrubníky, krajníky nebo obruby z dlažebních kostek  z betonu prostého</t>
  </si>
  <si>
    <t>"zvětšené lože pro kamenné obruby" 250*0,06</t>
  </si>
  <si>
    <t>998</t>
  </si>
  <si>
    <t>Přesun hmot</t>
  </si>
  <si>
    <t>998225111</t>
  </si>
  <si>
    <t>Přesun hmot pro pozemní komunikace s krytem z kamene, monolitickým betonovým nebo živičným</t>
  </si>
  <si>
    <t>t</t>
  </si>
  <si>
    <t>-42559222</t>
  </si>
  <si>
    <t xml:space="preserve">Přesun hmot pro komunikace s krytem z kameniva, monolitickým betonovým nebo živičným  dopravní vzdálenost do 200 m jakékoliv délky objektu</t>
  </si>
  <si>
    <t>SO 102 - Chodníky</t>
  </si>
  <si>
    <t xml:space="preserve">    4 - Vodorovné konstrukce</t>
  </si>
  <si>
    <t>Vodorovné konstrukce</t>
  </si>
  <si>
    <t>451459777</t>
  </si>
  <si>
    <t>Příplatek ZKD 10 mm tl u podkladu nebo lože pod dlažbu z MC</t>
  </si>
  <si>
    <t>-1612053929</t>
  </si>
  <si>
    <t xml:space="preserve">Podklad nebo lože pod dlažbu (přídlažbu)  Příplatek k cenám za každých dalších i započatých 10 mm tloušťky podkladu nebo lože z cementové malty</t>
  </si>
  <si>
    <t>"příplatek za zvětšené lože pro dlažbu z mozaiky, celková tl. lože 6cm" 58,0*2</t>
  </si>
  <si>
    <t>591411111</t>
  </si>
  <si>
    <t>Kladení dlažby z mozaiky jednobarevné komunikací pro pěší lože z kameniva</t>
  </si>
  <si>
    <t>1310529858</t>
  </si>
  <si>
    <t xml:space="preserve">Kladení dlažby z mozaiky komunikací pro pěší  s vyplněním spár, s dvojím beraněním a se smetením přebytečného materiálu na vzdálenost do 3 m jednobarevné, s ložem tl. do 40 mm z kameniva</t>
  </si>
  <si>
    <t>"kladení mozaiky do lože z DK fr. 4/8 v tl. 4cm, využití získaného materiálu uloženého v místě stavby"</t>
  </si>
  <si>
    <t>"konstrukce 7b" 145,0</t>
  </si>
  <si>
    <t>591441111</t>
  </si>
  <si>
    <t>Kladení dlažby z mozaiky jednobarevné komunikací pro pěší lože z MC</t>
  </si>
  <si>
    <t>549276993</t>
  </si>
  <si>
    <t xml:space="preserve">Kladení dlažby z mozaiky komunikací pro pěší  s vyplněním spár, s dvojím beraněním a se smetením přebytečného materiálu na vzdálenost do 3 m jednobarevné, s ložem tl. do 40 mm z cementové malty</t>
  </si>
  <si>
    <t>"kladení mozaiky do lože z cem. malty v tl. 6 cm, využití získaného materiálu uloženého v místě stavby"</t>
  </si>
  <si>
    <t>"konstrukce 7d" 58,0</t>
  </si>
  <si>
    <t>596811311</t>
  </si>
  <si>
    <t>Kladení velkoformátové betonové dlažby tl do 100 mm velikosti do 0,5 m2 pl do 300 m2</t>
  </si>
  <si>
    <t>1968416053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</si>
  <si>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do 300 m2</t>
  </si>
  <si>
    <t>"žulová dlažba tl. 6cm velkoformátová 39,5/39,5 a 26,5/39,5 do lože z DK fr. 4/8 v tl. 4cm"</t>
  </si>
  <si>
    <t>"vzorek A1 26,5/39,5 (konstrukce č.6 + konstrukce č. 8)" 7,0+4,0</t>
  </si>
  <si>
    <t>"vzorek A2 39,5/39,5 s reliéf. úpravou (konstrukce č.6 + konstrukce č. 8)" 8,0+6,0</t>
  </si>
  <si>
    <t>58381131R</t>
  </si>
  <si>
    <t>žulová dlažba tl. 6cm - vzorek A1 bez reliéfní úpravy</t>
  </si>
  <si>
    <t>-2080880068</t>
  </si>
  <si>
    <t>11*1,03 'Přepočtené koeficientem množství</t>
  </si>
  <si>
    <t>58381132R</t>
  </si>
  <si>
    <t>žulová dlažba tl. 6cm - vzorek A2 s reliéfní úpravou pro signální a varovné pásy</t>
  </si>
  <si>
    <t>620247684</t>
  </si>
  <si>
    <t>14*1,03 'Přepočtené koeficientem množství</t>
  </si>
  <si>
    <t>596811312</t>
  </si>
  <si>
    <t>Kladení velkoformátové žulové dlažby tl do 100 mm velikosti do 0,5 m2 pl přes 300 m2</t>
  </si>
  <si>
    <t>-1911840686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</si>
  <si>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přes 300 m2</t>
  </si>
  <si>
    <t>"žulová dlažba tl. 8cm velkoformátová 26,5/19,5;29,5;39,5 do lože z DK fr. 4/8 v tl. 4cm"</t>
  </si>
  <si>
    <t>"vzorek A1" 423,5</t>
  </si>
  <si>
    <t>"vzorek A2" 249,58</t>
  </si>
  <si>
    <t>"vzorek B1" 139,14</t>
  </si>
  <si>
    <t>"vzorek B2" 58,26</t>
  </si>
  <si>
    <t>"vzorek A2 s reliéfní úpravou" 85,0</t>
  </si>
  <si>
    <t>58384636R</t>
  </si>
  <si>
    <t>žulová dlažba tl. 8cm - vzorek A1</t>
  </si>
  <si>
    <t>1077348141</t>
  </si>
  <si>
    <t>423,5*1,03 'Přepočtené koeficientem množství</t>
  </si>
  <si>
    <t>58381121R</t>
  </si>
  <si>
    <t>žulová dlažba tl. 8cm - vzorek A2</t>
  </si>
  <si>
    <t>1643127530</t>
  </si>
  <si>
    <t>249,58*1,03 'Přepočtené koeficientem množství</t>
  </si>
  <si>
    <t>10</t>
  </si>
  <si>
    <t>58381122R</t>
  </si>
  <si>
    <t>žulová dlažba tl. 8cm - vzorek B1</t>
  </si>
  <si>
    <t>139869124</t>
  </si>
  <si>
    <t>139,14*1,03 'Přepočtené koeficientem množství</t>
  </si>
  <si>
    <t>11</t>
  </si>
  <si>
    <t>58381124R</t>
  </si>
  <si>
    <t>žulová dlažba tl. 8cm - vzorek B2</t>
  </si>
  <si>
    <t>-880176739</t>
  </si>
  <si>
    <t>58,26*1,03 'Přepočtené koeficientem množství</t>
  </si>
  <si>
    <t>12</t>
  </si>
  <si>
    <t>58381126R</t>
  </si>
  <si>
    <t>žulová dlažba tl. 8cm - vzorek A2 s reliéfní úpravou pro signální a varovné pásy</t>
  </si>
  <si>
    <t>-1864011777</t>
  </si>
  <si>
    <t>85*1,03 'Přepočtené koeficientem množství</t>
  </si>
  <si>
    <t>13</t>
  </si>
  <si>
    <t>998223011</t>
  </si>
  <si>
    <t>Přesun hmot pro pozemní komunikace s krytem dlážděným</t>
  </si>
  <si>
    <t>1139484613</t>
  </si>
  <si>
    <t xml:space="preserve">Přesun hmot pro pozemní komunikace s krytem dlážděným  dopravní vzdálenost do 200 m jakékoliv délky objektu</t>
  </si>
  <si>
    <t>SO 661 - Plochy ve správě DPmB</t>
  </si>
  <si>
    <t>1369227129</t>
  </si>
  <si>
    <t>"předlažba žul. kostkou velkou do lože z DK fr. 4/8 tl. 4cm, využití původní kostky - konstrukce č. 9" 13,0</t>
  </si>
  <si>
    <t>-1629039275</t>
  </si>
  <si>
    <t>"kladení mozaiky do lože z DK fr. 4/8 v tl. 4cm, využití získaného materiálu z SO 102 uloženého v místě stavby"</t>
  </si>
  <si>
    <t>"konstrukce 7b" 26,0</t>
  </si>
  <si>
    <t>-978433818</t>
  </si>
  <si>
    <t>"vzorek A1" 29,71</t>
  </si>
  <si>
    <t>"vzorek A2" 17,51</t>
  </si>
  <si>
    <t>"vzorek B1" 9,76</t>
  </si>
  <si>
    <t>"vzorek B2" 4,09</t>
  </si>
  <si>
    <t>"vzorek A2 s reliéfní úpravou" 13,5</t>
  </si>
  <si>
    <t>466220804</t>
  </si>
  <si>
    <t>29,71*1,03 'Přepočtené koeficientem množství</t>
  </si>
  <si>
    <t>-180339962</t>
  </si>
  <si>
    <t>17,51*1,03 'Přepočtené koeficientem množství</t>
  </si>
  <si>
    <t>-1889990299</t>
  </si>
  <si>
    <t>9,76*1,03 'Přepočtené koeficientem množství</t>
  </si>
  <si>
    <t>-1996374930</t>
  </si>
  <si>
    <t>4,09*1,03 'Přepočtené koeficientem množství</t>
  </si>
  <si>
    <t>-928811331</t>
  </si>
  <si>
    <t>13,5*1,03 'Přepočtené koeficientem množství</t>
  </si>
  <si>
    <t>1169513604</t>
  </si>
  <si>
    <t>SO 662 - Úprava nástupišť MHD</t>
  </si>
  <si>
    <t>596211110</t>
  </si>
  <si>
    <t>Kladení zámkové dlažby komunikací pro pěší ručně tl 60 mm skupiny A pl do 50 m2</t>
  </si>
  <si>
    <t>1245331011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</si>
  <si>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</si>
  <si>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 xml:space="preserve">"zpětná pokládka původní očištěné dlažby do lože z DK fr. 4/8 v tl. 4cm" </t>
  </si>
  <si>
    <t>"konstrukce č. 7a" 5,00</t>
  </si>
  <si>
    <t>"konstrukce č. 7c" 12,0</t>
  </si>
  <si>
    <t>1195769921</t>
  </si>
  <si>
    <t>"vzorek A1 26,5/39,5 (konstrukce č. 8)" 12,5</t>
  </si>
  <si>
    <t>"vzorek A2 39,5/39,5 s reliéf. úpravou (konstrukce č. 8)" 18,0</t>
  </si>
  <si>
    <t>1467915897</t>
  </si>
  <si>
    <t>12,5*1,03 'Přepočtené koeficientem množství</t>
  </si>
  <si>
    <t>-361200961</t>
  </si>
  <si>
    <t>18*1,03 'Přepočtené koeficientem množství</t>
  </si>
  <si>
    <t>-295584841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</si>
</sst>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21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25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25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21</v>
      </c>
      <c r="AK17" s="31" t="s">
        <v>26</v>
      </c>
      <c r="AN17" s="26" t="s">
        <v>1</v>
      </c>
      <c r="AR17" s="21"/>
      <c r="BE17" s="30"/>
      <c r="BS17" s="18" t="s">
        <v>30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31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21</v>
      </c>
      <c r="AK20" s="31" t="s">
        <v>26</v>
      </c>
      <c r="AN20" s="26" t="s">
        <v>1</v>
      </c>
      <c r="AR20" s="21"/>
      <c r="BE20" s="30"/>
      <c r="BS20" s="18" t="s">
        <v>30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32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37</v>
      </c>
      <c r="E29" s="3"/>
      <c r="F29" s="31" t="s">
        <v>38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39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40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41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42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43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44</v>
      </c>
      <c r="U35" s="49"/>
      <c r="V35" s="49"/>
      <c r="W35" s="49"/>
      <c r="X35" s="51" t="s">
        <v>45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46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47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48</v>
      </c>
      <c r="AI60" s="40"/>
      <c r="AJ60" s="40"/>
      <c r="AK60" s="40"/>
      <c r="AL60" s="40"/>
      <c r="AM60" s="57" t="s">
        <v>49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50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51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48</v>
      </c>
      <c r="AI75" s="40"/>
      <c r="AJ75" s="40"/>
      <c r="AK75" s="40"/>
      <c r="AL75" s="40"/>
      <c r="AM75" s="57" t="s">
        <v>49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OSSENDORF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Úprava přednádražního prostoru - do tendru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22. 6. 2022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29</v>
      </c>
      <c r="AJ89" s="37"/>
      <c r="AK89" s="37"/>
      <c r="AL89" s="37"/>
      <c r="AM89" s="69" t="str">
        <f>IF(E17="","",E17)</f>
        <v xml:space="preserve"> </v>
      </c>
      <c r="AN89" s="4"/>
      <c r="AO89" s="4"/>
      <c r="AP89" s="4"/>
      <c r="AQ89" s="37"/>
      <c r="AR89" s="38"/>
      <c r="AS89" s="70" t="s">
        <v>53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27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31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54</v>
      </c>
      <c r="D92" s="79"/>
      <c r="E92" s="79"/>
      <c r="F92" s="79"/>
      <c r="G92" s="79"/>
      <c r="H92" s="80"/>
      <c r="I92" s="81" t="s">
        <v>55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56</v>
      </c>
      <c r="AH92" s="79"/>
      <c r="AI92" s="79"/>
      <c r="AJ92" s="79"/>
      <c r="AK92" s="79"/>
      <c r="AL92" s="79"/>
      <c r="AM92" s="79"/>
      <c r="AN92" s="81" t="s">
        <v>57</v>
      </c>
      <c r="AO92" s="79"/>
      <c r="AP92" s="83"/>
      <c r="AQ92" s="84" t="s">
        <v>58</v>
      </c>
      <c r="AR92" s="38"/>
      <c r="AS92" s="85" t="s">
        <v>59</v>
      </c>
      <c r="AT92" s="86" t="s">
        <v>60</v>
      </c>
      <c r="AU92" s="86" t="s">
        <v>61</v>
      </c>
      <c r="AV92" s="86" t="s">
        <v>62</v>
      </c>
      <c r="AW92" s="86" t="s">
        <v>63</v>
      </c>
      <c r="AX92" s="86" t="s">
        <v>64</v>
      </c>
      <c r="AY92" s="86" t="s">
        <v>65</v>
      </c>
      <c r="AZ92" s="86" t="s">
        <v>66</v>
      </c>
      <c r="BA92" s="86" t="s">
        <v>67</v>
      </c>
      <c r="BB92" s="86" t="s">
        <v>68</v>
      </c>
      <c r="BC92" s="86" t="s">
        <v>69</v>
      </c>
      <c r="BD92" s="87" t="s">
        <v>70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71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ROUND(SUM(AG95:AG99),2)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ROUND(SUM(AS95:AS99),2)</f>
        <v>0</v>
      </c>
      <c r="AT94" s="98">
        <f>ROUND(SUM(AV94:AW94),2)</f>
        <v>0</v>
      </c>
      <c r="AU94" s="99">
        <f>ROUND(SUM(AU95:AU99),5)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ROUND(SUM(AZ95:AZ99),2)</f>
        <v>0</v>
      </c>
      <c r="BA94" s="98">
        <f>ROUND(SUM(BA95:BA99),2)</f>
        <v>0</v>
      </c>
      <c r="BB94" s="98">
        <f>ROUND(SUM(BB95:BB99),2)</f>
        <v>0</v>
      </c>
      <c r="BC94" s="98">
        <f>ROUND(SUM(BC95:BC99),2)</f>
        <v>0</v>
      </c>
      <c r="BD94" s="100">
        <f>ROUND(SUM(BD95:BD99),2)</f>
        <v>0</v>
      </c>
      <c r="BE94" s="6"/>
      <c r="BS94" s="101" t="s">
        <v>72</v>
      </c>
      <c r="BT94" s="101" t="s">
        <v>73</v>
      </c>
      <c r="BU94" s="102" t="s">
        <v>74</v>
      </c>
      <c r="BV94" s="101" t="s">
        <v>75</v>
      </c>
      <c r="BW94" s="101" t="s">
        <v>4</v>
      </c>
      <c r="BX94" s="101" t="s">
        <v>76</v>
      </c>
      <c r="CL94" s="101" t="s">
        <v>1</v>
      </c>
    </row>
    <row r="95" s="7" customFormat="1" ht="16.5" customHeight="1">
      <c r="A95" s="103" t="s">
        <v>77</v>
      </c>
      <c r="B95" s="104"/>
      <c r="C95" s="105"/>
      <c r="D95" s="106" t="s">
        <v>78</v>
      </c>
      <c r="E95" s="106"/>
      <c r="F95" s="106"/>
      <c r="G95" s="106"/>
      <c r="H95" s="106"/>
      <c r="I95" s="107"/>
      <c r="J95" s="106" t="s">
        <v>79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'SO 000 - Vedlejší rozpočt...'!J30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80</v>
      </c>
      <c r="AR95" s="104"/>
      <c r="AS95" s="110">
        <v>0</v>
      </c>
      <c r="AT95" s="111">
        <f>ROUND(SUM(AV95:AW95),2)</f>
        <v>0</v>
      </c>
      <c r="AU95" s="112">
        <f>'SO 000 - Vedlejší rozpočt...'!P121</f>
        <v>0</v>
      </c>
      <c r="AV95" s="111">
        <f>'SO 000 - Vedlejší rozpočt...'!J33</f>
        <v>0</v>
      </c>
      <c r="AW95" s="111">
        <f>'SO 000 - Vedlejší rozpočt...'!J34</f>
        <v>0</v>
      </c>
      <c r="AX95" s="111">
        <f>'SO 000 - Vedlejší rozpočt...'!J35</f>
        <v>0</v>
      </c>
      <c r="AY95" s="111">
        <f>'SO 000 - Vedlejší rozpočt...'!J36</f>
        <v>0</v>
      </c>
      <c r="AZ95" s="111">
        <f>'SO 000 - Vedlejší rozpočt...'!F33</f>
        <v>0</v>
      </c>
      <c r="BA95" s="111">
        <f>'SO 000 - Vedlejší rozpočt...'!F34</f>
        <v>0</v>
      </c>
      <c r="BB95" s="111">
        <f>'SO 000 - Vedlejší rozpočt...'!F35</f>
        <v>0</v>
      </c>
      <c r="BC95" s="111">
        <f>'SO 000 - Vedlejší rozpočt...'!F36</f>
        <v>0</v>
      </c>
      <c r="BD95" s="113">
        <f>'SO 000 - Vedlejší rozpočt...'!F37</f>
        <v>0</v>
      </c>
      <c r="BE95" s="7"/>
      <c r="BT95" s="114" t="s">
        <v>81</v>
      </c>
      <c r="BV95" s="114" t="s">
        <v>75</v>
      </c>
      <c r="BW95" s="114" t="s">
        <v>82</v>
      </c>
      <c r="BX95" s="114" t="s">
        <v>4</v>
      </c>
      <c r="CL95" s="114" t="s">
        <v>1</v>
      </c>
      <c r="CM95" s="114" t="s">
        <v>83</v>
      </c>
    </row>
    <row r="96" s="7" customFormat="1" ht="16.5" customHeight="1">
      <c r="A96" s="103" t="s">
        <v>77</v>
      </c>
      <c r="B96" s="104"/>
      <c r="C96" s="105"/>
      <c r="D96" s="106" t="s">
        <v>84</v>
      </c>
      <c r="E96" s="106"/>
      <c r="F96" s="106"/>
      <c r="G96" s="106"/>
      <c r="H96" s="106"/>
      <c r="I96" s="107"/>
      <c r="J96" s="106" t="s">
        <v>85</v>
      </c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8">
        <f>'SO 101 - Komunikace'!J30</f>
        <v>0</v>
      </c>
      <c r="AH96" s="107"/>
      <c r="AI96" s="107"/>
      <c r="AJ96" s="107"/>
      <c r="AK96" s="107"/>
      <c r="AL96" s="107"/>
      <c r="AM96" s="107"/>
      <c r="AN96" s="108">
        <f>SUM(AG96,AT96)</f>
        <v>0</v>
      </c>
      <c r="AO96" s="107"/>
      <c r="AP96" s="107"/>
      <c r="AQ96" s="109" t="s">
        <v>80</v>
      </c>
      <c r="AR96" s="104"/>
      <c r="AS96" s="110">
        <v>0</v>
      </c>
      <c r="AT96" s="111">
        <f>ROUND(SUM(AV96:AW96),2)</f>
        <v>0</v>
      </c>
      <c r="AU96" s="112">
        <f>'SO 101 - Komunikace'!P120</f>
        <v>0</v>
      </c>
      <c r="AV96" s="111">
        <f>'SO 101 - Komunikace'!J33</f>
        <v>0</v>
      </c>
      <c r="AW96" s="111">
        <f>'SO 101 - Komunikace'!J34</f>
        <v>0</v>
      </c>
      <c r="AX96" s="111">
        <f>'SO 101 - Komunikace'!J35</f>
        <v>0</v>
      </c>
      <c r="AY96" s="111">
        <f>'SO 101 - Komunikace'!J36</f>
        <v>0</v>
      </c>
      <c r="AZ96" s="111">
        <f>'SO 101 - Komunikace'!F33</f>
        <v>0</v>
      </c>
      <c r="BA96" s="111">
        <f>'SO 101 - Komunikace'!F34</f>
        <v>0</v>
      </c>
      <c r="BB96" s="111">
        <f>'SO 101 - Komunikace'!F35</f>
        <v>0</v>
      </c>
      <c r="BC96" s="111">
        <f>'SO 101 - Komunikace'!F36</f>
        <v>0</v>
      </c>
      <c r="BD96" s="113">
        <f>'SO 101 - Komunikace'!F37</f>
        <v>0</v>
      </c>
      <c r="BE96" s="7"/>
      <c r="BT96" s="114" t="s">
        <v>81</v>
      </c>
      <c r="BV96" s="114" t="s">
        <v>75</v>
      </c>
      <c r="BW96" s="114" t="s">
        <v>86</v>
      </c>
      <c r="BX96" s="114" t="s">
        <v>4</v>
      </c>
      <c r="CL96" s="114" t="s">
        <v>1</v>
      </c>
      <c r="CM96" s="114" t="s">
        <v>83</v>
      </c>
    </row>
    <row r="97" s="7" customFormat="1" ht="16.5" customHeight="1">
      <c r="A97" s="103" t="s">
        <v>77</v>
      </c>
      <c r="B97" s="104"/>
      <c r="C97" s="105"/>
      <c r="D97" s="106" t="s">
        <v>87</v>
      </c>
      <c r="E97" s="106"/>
      <c r="F97" s="106"/>
      <c r="G97" s="106"/>
      <c r="H97" s="106"/>
      <c r="I97" s="107"/>
      <c r="J97" s="106" t="s">
        <v>88</v>
      </c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8">
        <f>'SO 102 - Chodníky'!J30</f>
        <v>0</v>
      </c>
      <c r="AH97" s="107"/>
      <c r="AI97" s="107"/>
      <c r="AJ97" s="107"/>
      <c r="AK97" s="107"/>
      <c r="AL97" s="107"/>
      <c r="AM97" s="107"/>
      <c r="AN97" s="108">
        <f>SUM(AG97,AT97)</f>
        <v>0</v>
      </c>
      <c r="AO97" s="107"/>
      <c r="AP97" s="107"/>
      <c r="AQ97" s="109" t="s">
        <v>80</v>
      </c>
      <c r="AR97" s="104"/>
      <c r="AS97" s="110">
        <v>0</v>
      </c>
      <c r="AT97" s="111">
        <f>ROUND(SUM(AV97:AW97),2)</f>
        <v>0</v>
      </c>
      <c r="AU97" s="112">
        <f>'SO 102 - Chodníky'!P120</f>
        <v>0</v>
      </c>
      <c r="AV97" s="111">
        <f>'SO 102 - Chodníky'!J33</f>
        <v>0</v>
      </c>
      <c r="AW97" s="111">
        <f>'SO 102 - Chodníky'!J34</f>
        <v>0</v>
      </c>
      <c r="AX97" s="111">
        <f>'SO 102 - Chodníky'!J35</f>
        <v>0</v>
      </c>
      <c r="AY97" s="111">
        <f>'SO 102 - Chodníky'!J36</f>
        <v>0</v>
      </c>
      <c r="AZ97" s="111">
        <f>'SO 102 - Chodníky'!F33</f>
        <v>0</v>
      </c>
      <c r="BA97" s="111">
        <f>'SO 102 - Chodníky'!F34</f>
        <v>0</v>
      </c>
      <c r="BB97" s="111">
        <f>'SO 102 - Chodníky'!F35</f>
        <v>0</v>
      </c>
      <c r="BC97" s="111">
        <f>'SO 102 - Chodníky'!F36</f>
        <v>0</v>
      </c>
      <c r="BD97" s="113">
        <f>'SO 102 - Chodníky'!F37</f>
        <v>0</v>
      </c>
      <c r="BE97" s="7"/>
      <c r="BT97" s="114" t="s">
        <v>81</v>
      </c>
      <c r="BV97" s="114" t="s">
        <v>75</v>
      </c>
      <c r="BW97" s="114" t="s">
        <v>89</v>
      </c>
      <c r="BX97" s="114" t="s">
        <v>4</v>
      </c>
      <c r="CL97" s="114" t="s">
        <v>1</v>
      </c>
      <c r="CM97" s="114" t="s">
        <v>83</v>
      </c>
    </row>
    <row r="98" s="7" customFormat="1" ht="16.5" customHeight="1">
      <c r="A98" s="103" t="s">
        <v>77</v>
      </c>
      <c r="B98" s="104"/>
      <c r="C98" s="105"/>
      <c r="D98" s="106" t="s">
        <v>90</v>
      </c>
      <c r="E98" s="106"/>
      <c r="F98" s="106"/>
      <c r="G98" s="106"/>
      <c r="H98" s="106"/>
      <c r="I98" s="107"/>
      <c r="J98" s="106" t="s">
        <v>91</v>
      </c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8">
        <f>'SO 661 - Plochy ve správě...'!J30</f>
        <v>0</v>
      </c>
      <c r="AH98" s="107"/>
      <c r="AI98" s="107"/>
      <c r="AJ98" s="107"/>
      <c r="AK98" s="107"/>
      <c r="AL98" s="107"/>
      <c r="AM98" s="107"/>
      <c r="AN98" s="108">
        <f>SUM(AG98,AT98)</f>
        <v>0</v>
      </c>
      <c r="AO98" s="107"/>
      <c r="AP98" s="107"/>
      <c r="AQ98" s="109" t="s">
        <v>80</v>
      </c>
      <c r="AR98" s="104"/>
      <c r="AS98" s="110">
        <v>0</v>
      </c>
      <c r="AT98" s="111">
        <f>ROUND(SUM(AV98:AW98),2)</f>
        <v>0</v>
      </c>
      <c r="AU98" s="112">
        <f>'SO 661 - Plochy ve správě...'!P119</f>
        <v>0</v>
      </c>
      <c r="AV98" s="111">
        <f>'SO 661 - Plochy ve správě...'!J33</f>
        <v>0</v>
      </c>
      <c r="AW98" s="111">
        <f>'SO 661 - Plochy ve správě...'!J34</f>
        <v>0</v>
      </c>
      <c r="AX98" s="111">
        <f>'SO 661 - Plochy ve správě...'!J35</f>
        <v>0</v>
      </c>
      <c r="AY98" s="111">
        <f>'SO 661 - Plochy ve správě...'!J36</f>
        <v>0</v>
      </c>
      <c r="AZ98" s="111">
        <f>'SO 661 - Plochy ve správě...'!F33</f>
        <v>0</v>
      </c>
      <c r="BA98" s="111">
        <f>'SO 661 - Plochy ve správě...'!F34</f>
        <v>0</v>
      </c>
      <c r="BB98" s="111">
        <f>'SO 661 - Plochy ve správě...'!F35</f>
        <v>0</v>
      </c>
      <c r="BC98" s="111">
        <f>'SO 661 - Plochy ve správě...'!F36</f>
        <v>0</v>
      </c>
      <c r="BD98" s="113">
        <f>'SO 661 - Plochy ve správě...'!F37</f>
        <v>0</v>
      </c>
      <c r="BE98" s="7"/>
      <c r="BT98" s="114" t="s">
        <v>81</v>
      </c>
      <c r="BV98" s="114" t="s">
        <v>75</v>
      </c>
      <c r="BW98" s="114" t="s">
        <v>92</v>
      </c>
      <c r="BX98" s="114" t="s">
        <v>4</v>
      </c>
      <c r="CL98" s="114" t="s">
        <v>1</v>
      </c>
      <c r="CM98" s="114" t="s">
        <v>83</v>
      </c>
    </row>
    <row r="99" s="7" customFormat="1" ht="16.5" customHeight="1">
      <c r="A99" s="103" t="s">
        <v>77</v>
      </c>
      <c r="B99" s="104"/>
      <c r="C99" s="105"/>
      <c r="D99" s="106" t="s">
        <v>93</v>
      </c>
      <c r="E99" s="106"/>
      <c r="F99" s="106"/>
      <c r="G99" s="106"/>
      <c r="H99" s="106"/>
      <c r="I99" s="107"/>
      <c r="J99" s="106" t="s">
        <v>94</v>
      </c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8">
        <f>'SO 662 - Úprava nástupišť...'!J30</f>
        <v>0</v>
      </c>
      <c r="AH99" s="107"/>
      <c r="AI99" s="107"/>
      <c r="AJ99" s="107"/>
      <c r="AK99" s="107"/>
      <c r="AL99" s="107"/>
      <c r="AM99" s="107"/>
      <c r="AN99" s="108">
        <f>SUM(AG99,AT99)</f>
        <v>0</v>
      </c>
      <c r="AO99" s="107"/>
      <c r="AP99" s="107"/>
      <c r="AQ99" s="109" t="s">
        <v>80</v>
      </c>
      <c r="AR99" s="104"/>
      <c r="AS99" s="115">
        <v>0</v>
      </c>
      <c r="AT99" s="116">
        <f>ROUND(SUM(AV99:AW99),2)</f>
        <v>0</v>
      </c>
      <c r="AU99" s="117">
        <f>'SO 662 - Úprava nástupišť...'!P119</f>
        <v>0</v>
      </c>
      <c r="AV99" s="116">
        <f>'SO 662 - Úprava nástupišť...'!J33</f>
        <v>0</v>
      </c>
      <c r="AW99" s="116">
        <f>'SO 662 - Úprava nástupišť...'!J34</f>
        <v>0</v>
      </c>
      <c r="AX99" s="116">
        <f>'SO 662 - Úprava nástupišť...'!J35</f>
        <v>0</v>
      </c>
      <c r="AY99" s="116">
        <f>'SO 662 - Úprava nástupišť...'!J36</f>
        <v>0</v>
      </c>
      <c r="AZ99" s="116">
        <f>'SO 662 - Úprava nástupišť...'!F33</f>
        <v>0</v>
      </c>
      <c r="BA99" s="116">
        <f>'SO 662 - Úprava nástupišť...'!F34</f>
        <v>0</v>
      </c>
      <c r="BB99" s="116">
        <f>'SO 662 - Úprava nástupišť...'!F35</f>
        <v>0</v>
      </c>
      <c r="BC99" s="116">
        <f>'SO 662 - Úprava nástupišť...'!F36</f>
        <v>0</v>
      </c>
      <c r="BD99" s="118">
        <f>'SO 662 - Úprava nástupišť...'!F37</f>
        <v>0</v>
      </c>
      <c r="BE99" s="7"/>
      <c r="BT99" s="114" t="s">
        <v>81</v>
      </c>
      <c r="BV99" s="114" t="s">
        <v>75</v>
      </c>
      <c r="BW99" s="114" t="s">
        <v>95</v>
      </c>
      <c r="BX99" s="114" t="s">
        <v>4</v>
      </c>
      <c r="CL99" s="114" t="s">
        <v>1</v>
      </c>
      <c r="CM99" s="114" t="s">
        <v>83</v>
      </c>
    </row>
    <row r="100" s="2" customFormat="1" ht="30" customHeight="1">
      <c r="A100" s="37"/>
      <c r="B100" s="38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8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  <row r="101" s="2" customFormat="1" ht="6.96" customHeight="1">
      <c r="A101" s="37"/>
      <c r="B101" s="59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38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</row>
  </sheetData>
  <mergeCells count="58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0 - Vedlejší rozpočt...'!C2" display="/"/>
    <hyperlink ref="A96" location="'SO 101 - Komunikace'!C2" display="/"/>
    <hyperlink ref="A97" location="'SO 102 - Chodníky'!C2" display="/"/>
    <hyperlink ref="A98" location="'SO 661 - Plochy ve správě...'!C2" display="/"/>
    <hyperlink ref="A99" location="'SO 662 - Úprava nástupišť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96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do tendru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97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98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ROUND(J121,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ROUND((SUM(BE121:BE137)),  2)</f>
        <v>0</v>
      </c>
      <c r="G33" s="37"/>
      <c r="H33" s="37"/>
      <c r="I33" s="127">
        <v>0.20999999999999999</v>
      </c>
      <c r="J33" s="126">
        <f>ROUND(((SUM(BE121:BE137))*I33),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ROUND((SUM(BF121:BF137)),  2)</f>
        <v>0</v>
      </c>
      <c r="G34" s="37"/>
      <c r="H34" s="37"/>
      <c r="I34" s="127">
        <v>0.14999999999999999</v>
      </c>
      <c r="J34" s="126">
        <f>ROUND(((SUM(BF121:BF137))*I34),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ROUND((SUM(BG121:BG137)),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ROUND((SUM(BH121:BH137)),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ROUND((SUM(BI121:BI137)),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do tendru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000 - Vedlejší rozpočtové náklady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102</v>
      </c>
      <c r="D96" s="37"/>
      <c r="E96" s="37"/>
      <c r="F96" s="37"/>
      <c r="G96" s="37"/>
      <c r="H96" s="37"/>
      <c r="I96" s="37"/>
      <c r="J96" s="95">
        <f>J121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103</v>
      </c>
    </row>
    <row r="97" s="9" customFormat="1" ht="24.96" customHeight="1">
      <c r="A97" s="9"/>
      <c r="B97" s="139"/>
      <c r="C97" s="9"/>
      <c r="D97" s="140" t="s">
        <v>104</v>
      </c>
      <c r="E97" s="141"/>
      <c r="F97" s="141"/>
      <c r="G97" s="141"/>
      <c r="H97" s="141"/>
      <c r="I97" s="141"/>
      <c r="J97" s="142">
        <f>J122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105</v>
      </c>
      <c r="E98" s="145"/>
      <c r="F98" s="145"/>
      <c r="G98" s="145"/>
      <c r="H98" s="145"/>
      <c r="I98" s="145"/>
      <c r="J98" s="146">
        <f>J123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106</v>
      </c>
      <c r="E99" s="145"/>
      <c r="F99" s="145"/>
      <c r="G99" s="145"/>
      <c r="H99" s="145"/>
      <c r="I99" s="145"/>
      <c r="J99" s="146">
        <f>J129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107</v>
      </c>
      <c r="E100" s="145"/>
      <c r="F100" s="145"/>
      <c r="G100" s="145"/>
      <c r="H100" s="145"/>
      <c r="I100" s="145"/>
      <c r="J100" s="146">
        <f>J132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108</v>
      </c>
      <c r="E101" s="145"/>
      <c r="F101" s="145"/>
      <c r="G101" s="145"/>
      <c r="H101" s="145"/>
      <c r="I101" s="145"/>
      <c r="J101" s="146">
        <f>J135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7"/>
      <c r="D102" s="37"/>
      <c r="E102" s="37"/>
      <c r="F102" s="37"/>
      <c r="G102" s="37"/>
      <c r="H102" s="37"/>
      <c r="I102" s="37"/>
      <c r="J102" s="37"/>
      <c r="K102" s="37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54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109</v>
      </c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7"/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7"/>
      <c r="E110" s="37"/>
      <c r="F110" s="37"/>
      <c r="G110" s="37"/>
      <c r="H110" s="37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7"/>
      <c r="D111" s="37"/>
      <c r="E111" s="120" t="str">
        <f>E7</f>
        <v>Úprava přednádražního prostoru - do tendru</v>
      </c>
      <c r="F111" s="31"/>
      <c r="G111" s="31"/>
      <c r="H111" s="31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97</v>
      </c>
      <c r="D112" s="37"/>
      <c r="E112" s="37"/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7"/>
      <c r="D113" s="37"/>
      <c r="E113" s="66" t="str">
        <f>E9</f>
        <v>SO 000 - Vedlejší rozpočtové náklady</v>
      </c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7"/>
      <c r="E115" s="37"/>
      <c r="F115" s="26" t="str">
        <f>F12</f>
        <v xml:space="preserve"> </v>
      </c>
      <c r="G115" s="37"/>
      <c r="H115" s="37"/>
      <c r="I115" s="31" t="s">
        <v>22</v>
      </c>
      <c r="J115" s="68" t="str">
        <f>IF(J12="","",J12)</f>
        <v>22. 6. 2022</v>
      </c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7"/>
      <c r="D116" s="37"/>
      <c r="E116" s="37"/>
      <c r="F116" s="37"/>
      <c r="G116" s="37"/>
      <c r="H116" s="37"/>
      <c r="I116" s="37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7"/>
      <c r="E117" s="37"/>
      <c r="F117" s="26" t="str">
        <f>E15</f>
        <v xml:space="preserve"> </v>
      </c>
      <c r="G117" s="37"/>
      <c r="H117" s="37"/>
      <c r="I117" s="31" t="s">
        <v>29</v>
      </c>
      <c r="J117" s="35" t="str">
        <f>E21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27</v>
      </c>
      <c r="D118" s="37"/>
      <c r="E118" s="37"/>
      <c r="F118" s="26" t="str">
        <f>IF(E18="","",E18)</f>
        <v>Vyplň údaj</v>
      </c>
      <c r="G118" s="37"/>
      <c r="H118" s="37"/>
      <c r="I118" s="31" t="s">
        <v>31</v>
      </c>
      <c r="J118" s="35" t="str">
        <f>E24</f>
        <v xml:space="preserve"> </v>
      </c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7"/>
      <c r="D119" s="37"/>
      <c r="E119" s="37"/>
      <c r="F119" s="37"/>
      <c r="G119" s="37"/>
      <c r="H119" s="37"/>
      <c r="I119" s="37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47"/>
      <c r="B120" s="148"/>
      <c r="C120" s="149" t="s">
        <v>110</v>
      </c>
      <c r="D120" s="150" t="s">
        <v>58</v>
      </c>
      <c r="E120" s="150" t="s">
        <v>54</v>
      </c>
      <c r="F120" s="150" t="s">
        <v>55</v>
      </c>
      <c r="G120" s="150" t="s">
        <v>111</v>
      </c>
      <c r="H120" s="150" t="s">
        <v>112</v>
      </c>
      <c r="I120" s="150" t="s">
        <v>113</v>
      </c>
      <c r="J120" s="150" t="s">
        <v>101</v>
      </c>
      <c r="K120" s="151" t="s">
        <v>114</v>
      </c>
      <c r="L120" s="152"/>
      <c r="M120" s="85" t="s">
        <v>1</v>
      </c>
      <c r="N120" s="86" t="s">
        <v>37</v>
      </c>
      <c r="O120" s="86" t="s">
        <v>115</v>
      </c>
      <c r="P120" s="86" t="s">
        <v>116</v>
      </c>
      <c r="Q120" s="86" t="s">
        <v>117</v>
      </c>
      <c r="R120" s="86" t="s">
        <v>118</v>
      </c>
      <c r="S120" s="86" t="s">
        <v>119</v>
      </c>
      <c r="T120" s="87" t="s">
        <v>120</v>
      </c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</row>
    <row r="121" s="2" customFormat="1" ht="22.8" customHeight="1">
      <c r="A121" s="37"/>
      <c r="B121" s="38"/>
      <c r="C121" s="92" t="s">
        <v>121</v>
      </c>
      <c r="D121" s="37"/>
      <c r="E121" s="37"/>
      <c r="F121" s="37"/>
      <c r="G121" s="37"/>
      <c r="H121" s="37"/>
      <c r="I121" s="37"/>
      <c r="J121" s="153">
        <f>BK121</f>
        <v>0</v>
      </c>
      <c r="K121" s="37"/>
      <c r="L121" s="38"/>
      <c r="M121" s="88"/>
      <c r="N121" s="72"/>
      <c r="O121" s="89"/>
      <c r="P121" s="154">
        <f>P122</f>
        <v>0</v>
      </c>
      <c r="Q121" s="89"/>
      <c r="R121" s="154">
        <f>R122</f>
        <v>0</v>
      </c>
      <c r="S121" s="89"/>
      <c r="T121" s="155">
        <f>T122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8" t="s">
        <v>72</v>
      </c>
      <c r="AU121" s="18" t="s">
        <v>103</v>
      </c>
      <c r="BK121" s="156">
        <f>BK122</f>
        <v>0</v>
      </c>
    </row>
    <row r="122" s="12" customFormat="1" ht="25.92" customHeight="1">
      <c r="A122" s="12"/>
      <c r="B122" s="157"/>
      <c r="C122" s="12"/>
      <c r="D122" s="158" t="s">
        <v>72</v>
      </c>
      <c r="E122" s="159" t="s">
        <v>122</v>
      </c>
      <c r="F122" s="159" t="s">
        <v>79</v>
      </c>
      <c r="G122" s="12"/>
      <c r="H122" s="12"/>
      <c r="I122" s="160"/>
      <c r="J122" s="161">
        <f>BK122</f>
        <v>0</v>
      </c>
      <c r="K122" s="12"/>
      <c r="L122" s="157"/>
      <c r="M122" s="162"/>
      <c r="N122" s="163"/>
      <c r="O122" s="163"/>
      <c r="P122" s="164">
        <f>P123+P129+P132+P135</f>
        <v>0</v>
      </c>
      <c r="Q122" s="163"/>
      <c r="R122" s="164">
        <f>R123+R129+R132+R135</f>
        <v>0</v>
      </c>
      <c r="S122" s="163"/>
      <c r="T122" s="165">
        <f>T123+T129+T132+T135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123</v>
      </c>
      <c r="AT122" s="166" t="s">
        <v>72</v>
      </c>
      <c r="AU122" s="166" t="s">
        <v>73</v>
      </c>
      <c r="AY122" s="158" t="s">
        <v>124</v>
      </c>
      <c r="BK122" s="167">
        <f>BK123+BK129+BK132+BK135</f>
        <v>0</v>
      </c>
    </row>
    <row r="123" s="12" customFormat="1" ht="22.8" customHeight="1">
      <c r="A123" s="12"/>
      <c r="B123" s="157"/>
      <c r="C123" s="12"/>
      <c r="D123" s="158" t="s">
        <v>72</v>
      </c>
      <c r="E123" s="168" t="s">
        <v>125</v>
      </c>
      <c r="F123" s="168" t="s">
        <v>126</v>
      </c>
      <c r="G123" s="12"/>
      <c r="H123" s="12"/>
      <c r="I123" s="160"/>
      <c r="J123" s="169">
        <f>BK123</f>
        <v>0</v>
      </c>
      <c r="K123" s="12"/>
      <c r="L123" s="157"/>
      <c r="M123" s="162"/>
      <c r="N123" s="163"/>
      <c r="O123" s="163"/>
      <c r="P123" s="164">
        <f>SUM(P124:P128)</f>
        <v>0</v>
      </c>
      <c r="Q123" s="163"/>
      <c r="R123" s="164">
        <f>SUM(R124:R128)</f>
        <v>0</v>
      </c>
      <c r="S123" s="163"/>
      <c r="T123" s="165">
        <f>SUM(T124:T128)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123</v>
      </c>
      <c r="AT123" s="166" t="s">
        <v>72</v>
      </c>
      <c r="AU123" s="166" t="s">
        <v>81</v>
      </c>
      <c r="AY123" s="158" t="s">
        <v>124</v>
      </c>
      <c r="BK123" s="167">
        <f>SUM(BK124:BK128)</f>
        <v>0</v>
      </c>
    </row>
    <row r="124" s="2" customFormat="1" ht="16.5" customHeight="1">
      <c r="A124" s="37"/>
      <c r="B124" s="170"/>
      <c r="C124" s="171" t="s">
        <v>81</v>
      </c>
      <c r="D124" s="171" t="s">
        <v>127</v>
      </c>
      <c r="E124" s="172" t="s">
        <v>128</v>
      </c>
      <c r="F124" s="173" t="s">
        <v>129</v>
      </c>
      <c r="G124" s="174" t="s">
        <v>130</v>
      </c>
      <c r="H124" s="175">
        <v>1</v>
      </c>
      <c r="I124" s="176"/>
      <c r="J124" s="177">
        <f>ROUND(I124*H124,2)</f>
        <v>0</v>
      </c>
      <c r="K124" s="173" t="s">
        <v>131</v>
      </c>
      <c r="L124" s="38"/>
      <c r="M124" s="178" t="s">
        <v>1</v>
      </c>
      <c r="N124" s="179" t="s">
        <v>38</v>
      </c>
      <c r="O124" s="76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82" t="s">
        <v>132</v>
      </c>
      <c r="AT124" s="182" t="s">
        <v>127</v>
      </c>
      <c r="AU124" s="182" t="s">
        <v>83</v>
      </c>
      <c r="AY124" s="18" t="s">
        <v>124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8" t="s">
        <v>81</v>
      </c>
      <c r="BK124" s="183">
        <f>ROUND(I124*H124,2)</f>
        <v>0</v>
      </c>
      <c r="BL124" s="18" t="s">
        <v>132</v>
      </c>
      <c r="BM124" s="182" t="s">
        <v>133</v>
      </c>
    </row>
    <row r="125" s="2" customFormat="1">
      <c r="A125" s="37"/>
      <c r="B125" s="38"/>
      <c r="C125" s="37"/>
      <c r="D125" s="184" t="s">
        <v>134</v>
      </c>
      <c r="E125" s="37"/>
      <c r="F125" s="185" t="s">
        <v>129</v>
      </c>
      <c r="G125" s="37"/>
      <c r="H125" s="37"/>
      <c r="I125" s="186"/>
      <c r="J125" s="37"/>
      <c r="K125" s="37"/>
      <c r="L125" s="38"/>
      <c r="M125" s="187"/>
      <c r="N125" s="188"/>
      <c r="O125" s="76"/>
      <c r="P125" s="76"/>
      <c r="Q125" s="76"/>
      <c r="R125" s="76"/>
      <c r="S125" s="76"/>
      <c r="T125" s="7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8" t="s">
        <v>134</v>
      </c>
      <c r="AU125" s="18" t="s">
        <v>83</v>
      </c>
    </row>
    <row r="126" s="13" customFormat="1">
      <c r="A126" s="13"/>
      <c r="B126" s="189"/>
      <c r="C126" s="13"/>
      <c r="D126" s="184" t="s">
        <v>135</v>
      </c>
      <c r="E126" s="190" t="s">
        <v>1</v>
      </c>
      <c r="F126" s="191" t="s">
        <v>136</v>
      </c>
      <c r="G126" s="13"/>
      <c r="H126" s="192">
        <v>1</v>
      </c>
      <c r="I126" s="193"/>
      <c r="J126" s="13"/>
      <c r="K126" s="13"/>
      <c r="L126" s="189"/>
      <c r="M126" s="194"/>
      <c r="N126" s="195"/>
      <c r="O126" s="195"/>
      <c r="P126" s="195"/>
      <c r="Q126" s="195"/>
      <c r="R126" s="195"/>
      <c r="S126" s="195"/>
      <c r="T126" s="19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0" t="s">
        <v>135</v>
      </c>
      <c r="AU126" s="190" t="s">
        <v>83</v>
      </c>
      <c r="AV126" s="13" t="s">
        <v>83</v>
      </c>
      <c r="AW126" s="13" t="s">
        <v>30</v>
      </c>
      <c r="AX126" s="13" t="s">
        <v>81</v>
      </c>
      <c r="AY126" s="190" t="s">
        <v>124</v>
      </c>
    </row>
    <row r="127" s="2" customFormat="1" ht="16.5" customHeight="1">
      <c r="A127" s="37"/>
      <c r="B127" s="170"/>
      <c r="C127" s="171" t="s">
        <v>83</v>
      </c>
      <c r="D127" s="171" t="s">
        <v>127</v>
      </c>
      <c r="E127" s="172" t="s">
        <v>137</v>
      </c>
      <c r="F127" s="173" t="s">
        <v>138</v>
      </c>
      <c r="G127" s="174" t="s">
        <v>130</v>
      </c>
      <c r="H127" s="175">
        <v>1</v>
      </c>
      <c r="I127" s="176"/>
      <c r="J127" s="177">
        <f>ROUND(I127*H127,2)</f>
        <v>0</v>
      </c>
      <c r="K127" s="173" t="s">
        <v>131</v>
      </c>
      <c r="L127" s="38"/>
      <c r="M127" s="178" t="s">
        <v>1</v>
      </c>
      <c r="N127" s="179" t="s">
        <v>38</v>
      </c>
      <c r="O127" s="76"/>
      <c r="P127" s="180">
        <f>O127*H127</f>
        <v>0</v>
      </c>
      <c r="Q127" s="180">
        <v>0</v>
      </c>
      <c r="R127" s="180">
        <f>Q127*H127</f>
        <v>0</v>
      </c>
      <c r="S127" s="180">
        <v>0</v>
      </c>
      <c r="T127" s="18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2" t="s">
        <v>132</v>
      </c>
      <c r="AT127" s="182" t="s">
        <v>127</v>
      </c>
      <c r="AU127" s="182" t="s">
        <v>83</v>
      </c>
      <c r="AY127" s="18" t="s">
        <v>124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8" t="s">
        <v>81</v>
      </c>
      <c r="BK127" s="183">
        <f>ROUND(I127*H127,2)</f>
        <v>0</v>
      </c>
      <c r="BL127" s="18" t="s">
        <v>132</v>
      </c>
      <c r="BM127" s="182" t="s">
        <v>139</v>
      </c>
    </row>
    <row r="128" s="2" customFormat="1">
      <c r="A128" s="37"/>
      <c r="B128" s="38"/>
      <c r="C128" s="37"/>
      <c r="D128" s="184" t="s">
        <v>134</v>
      </c>
      <c r="E128" s="37"/>
      <c r="F128" s="185" t="s">
        <v>138</v>
      </c>
      <c r="G128" s="37"/>
      <c r="H128" s="37"/>
      <c r="I128" s="186"/>
      <c r="J128" s="37"/>
      <c r="K128" s="37"/>
      <c r="L128" s="38"/>
      <c r="M128" s="187"/>
      <c r="N128" s="188"/>
      <c r="O128" s="76"/>
      <c r="P128" s="76"/>
      <c r="Q128" s="76"/>
      <c r="R128" s="76"/>
      <c r="S128" s="76"/>
      <c r="T128" s="7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8" t="s">
        <v>134</v>
      </c>
      <c r="AU128" s="18" t="s">
        <v>83</v>
      </c>
    </row>
    <row r="129" s="12" customFormat="1" ht="22.8" customHeight="1">
      <c r="A129" s="12"/>
      <c r="B129" s="157"/>
      <c r="C129" s="12"/>
      <c r="D129" s="158" t="s">
        <v>72</v>
      </c>
      <c r="E129" s="168" t="s">
        <v>140</v>
      </c>
      <c r="F129" s="168" t="s">
        <v>141</v>
      </c>
      <c r="G129" s="12"/>
      <c r="H129" s="12"/>
      <c r="I129" s="160"/>
      <c r="J129" s="169">
        <f>BK129</f>
        <v>0</v>
      </c>
      <c r="K129" s="12"/>
      <c r="L129" s="157"/>
      <c r="M129" s="162"/>
      <c r="N129" s="163"/>
      <c r="O129" s="163"/>
      <c r="P129" s="164">
        <f>SUM(P130:P131)</f>
        <v>0</v>
      </c>
      <c r="Q129" s="163"/>
      <c r="R129" s="164">
        <f>SUM(R130:R131)</f>
        <v>0</v>
      </c>
      <c r="S129" s="163"/>
      <c r="T129" s="165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8" t="s">
        <v>123</v>
      </c>
      <c r="AT129" s="166" t="s">
        <v>72</v>
      </c>
      <c r="AU129" s="166" t="s">
        <v>81</v>
      </c>
      <c r="AY129" s="158" t="s">
        <v>124</v>
      </c>
      <c r="BK129" s="167">
        <f>SUM(BK130:BK131)</f>
        <v>0</v>
      </c>
    </row>
    <row r="130" s="2" customFormat="1" ht="16.5" customHeight="1">
      <c r="A130" s="37"/>
      <c r="B130" s="170"/>
      <c r="C130" s="171" t="s">
        <v>142</v>
      </c>
      <c r="D130" s="171" t="s">
        <v>127</v>
      </c>
      <c r="E130" s="172" t="s">
        <v>143</v>
      </c>
      <c r="F130" s="173" t="s">
        <v>141</v>
      </c>
      <c r="G130" s="174" t="s">
        <v>130</v>
      </c>
      <c r="H130" s="175">
        <v>1</v>
      </c>
      <c r="I130" s="176"/>
      <c r="J130" s="177">
        <f>ROUND(I130*H130,2)</f>
        <v>0</v>
      </c>
      <c r="K130" s="173" t="s">
        <v>131</v>
      </c>
      <c r="L130" s="38"/>
      <c r="M130" s="178" t="s">
        <v>1</v>
      </c>
      <c r="N130" s="179" t="s">
        <v>38</v>
      </c>
      <c r="O130" s="76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2" t="s">
        <v>132</v>
      </c>
      <c r="AT130" s="182" t="s">
        <v>127</v>
      </c>
      <c r="AU130" s="182" t="s">
        <v>83</v>
      </c>
      <c r="AY130" s="18" t="s">
        <v>124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8" t="s">
        <v>81</v>
      </c>
      <c r="BK130" s="183">
        <f>ROUND(I130*H130,2)</f>
        <v>0</v>
      </c>
      <c r="BL130" s="18" t="s">
        <v>132</v>
      </c>
      <c r="BM130" s="182" t="s">
        <v>144</v>
      </c>
    </row>
    <row r="131" s="2" customFormat="1">
      <c r="A131" s="37"/>
      <c r="B131" s="38"/>
      <c r="C131" s="37"/>
      <c r="D131" s="184" t="s">
        <v>134</v>
      </c>
      <c r="E131" s="37"/>
      <c r="F131" s="185" t="s">
        <v>145</v>
      </c>
      <c r="G131" s="37"/>
      <c r="H131" s="37"/>
      <c r="I131" s="186"/>
      <c r="J131" s="37"/>
      <c r="K131" s="37"/>
      <c r="L131" s="38"/>
      <c r="M131" s="187"/>
      <c r="N131" s="188"/>
      <c r="O131" s="76"/>
      <c r="P131" s="76"/>
      <c r="Q131" s="76"/>
      <c r="R131" s="76"/>
      <c r="S131" s="76"/>
      <c r="T131" s="7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8" t="s">
        <v>134</v>
      </c>
      <c r="AU131" s="18" t="s">
        <v>83</v>
      </c>
    </row>
    <row r="132" s="12" customFormat="1" ht="22.8" customHeight="1">
      <c r="A132" s="12"/>
      <c r="B132" s="157"/>
      <c r="C132" s="12"/>
      <c r="D132" s="158" t="s">
        <v>72</v>
      </c>
      <c r="E132" s="168" t="s">
        <v>146</v>
      </c>
      <c r="F132" s="168" t="s">
        <v>147</v>
      </c>
      <c r="G132" s="12"/>
      <c r="H132" s="12"/>
      <c r="I132" s="160"/>
      <c r="J132" s="169">
        <f>BK132</f>
        <v>0</v>
      </c>
      <c r="K132" s="12"/>
      <c r="L132" s="157"/>
      <c r="M132" s="162"/>
      <c r="N132" s="163"/>
      <c r="O132" s="163"/>
      <c r="P132" s="164">
        <f>SUM(P133:P134)</f>
        <v>0</v>
      </c>
      <c r="Q132" s="163"/>
      <c r="R132" s="164">
        <f>SUM(R133:R134)</f>
        <v>0</v>
      </c>
      <c r="S132" s="163"/>
      <c r="T132" s="165">
        <f>SUM(T133:T134)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8" t="s">
        <v>123</v>
      </c>
      <c r="AT132" s="166" t="s">
        <v>72</v>
      </c>
      <c r="AU132" s="166" t="s">
        <v>81</v>
      </c>
      <c r="AY132" s="158" t="s">
        <v>124</v>
      </c>
      <c r="BK132" s="167">
        <f>SUM(BK133:BK134)</f>
        <v>0</v>
      </c>
    </row>
    <row r="133" s="2" customFormat="1" ht="21.75" customHeight="1">
      <c r="A133" s="37"/>
      <c r="B133" s="170"/>
      <c r="C133" s="171" t="s">
        <v>148</v>
      </c>
      <c r="D133" s="171" t="s">
        <v>127</v>
      </c>
      <c r="E133" s="172" t="s">
        <v>149</v>
      </c>
      <c r="F133" s="173" t="s">
        <v>150</v>
      </c>
      <c r="G133" s="174" t="s">
        <v>130</v>
      </c>
      <c r="H133" s="175">
        <v>1</v>
      </c>
      <c r="I133" s="176"/>
      <c r="J133" s="177">
        <f>ROUND(I133*H133,2)</f>
        <v>0</v>
      </c>
      <c r="K133" s="173" t="s">
        <v>131</v>
      </c>
      <c r="L133" s="38"/>
      <c r="M133" s="178" t="s">
        <v>1</v>
      </c>
      <c r="N133" s="179" t="s">
        <v>38</v>
      </c>
      <c r="O133" s="76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2" t="s">
        <v>132</v>
      </c>
      <c r="AT133" s="182" t="s">
        <v>127</v>
      </c>
      <c r="AU133" s="182" t="s">
        <v>83</v>
      </c>
      <c r="AY133" s="18" t="s">
        <v>124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8" t="s">
        <v>81</v>
      </c>
      <c r="BK133" s="183">
        <f>ROUND(I133*H133,2)</f>
        <v>0</v>
      </c>
      <c r="BL133" s="18" t="s">
        <v>132</v>
      </c>
      <c r="BM133" s="182" t="s">
        <v>151</v>
      </c>
    </row>
    <row r="134" s="2" customFormat="1">
      <c r="A134" s="37"/>
      <c r="B134" s="38"/>
      <c r="C134" s="37"/>
      <c r="D134" s="184" t="s">
        <v>134</v>
      </c>
      <c r="E134" s="37"/>
      <c r="F134" s="185" t="s">
        <v>152</v>
      </c>
      <c r="G134" s="37"/>
      <c r="H134" s="37"/>
      <c r="I134" s="186"/>
      <c r="J134" s="37"/>
      <c r="K134" s="37"/>
      <c r="L134" s="38"/>
      <c r="M134" s="187"/>
      <c r="N134" s="188"/>
      <c r="O134" s="76"/>
      <c r="P134" s="76"/>
      <c r="Q134" s="76"/>
      <c r="R134" s="76"/>
      <c r="S134" s="76"/>
      <c r="T134" s="7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134</v>
      </c>
      <c r="AU134" s="18" t="s">
        <v>83</v>
      </c>
    </row>
    <row r="135" s="12" customFormat="1" ht="22.8" customHeight="1">
      <c r="A135" s="12"/>
      <c r="B135" s="157"/>
      <c r="C135" s="12"/>
      <c r="D135" s="158" t="s">
        <v>72</v>
      </c>
      <c r="E135" s="168" t="s">
        <v>153</v>
      </c>
      <c r="F135" s="168" t="s">
        <v>154</v>
      </c>
      <c r="G135" s="12"/>
      <c r="H135" s="12"/>
      <c r="I135" s="160"/>
      <c r="J135" s="169">
        <f>BK135</f>
        <v>0</v>
      </c>
      <c r="K135" s="12"/>
      <c r="L135" s="157"/>
      <c r="M135" s="162"/>
      <c r="N135" s="163"/>
      <c r="O135" s="163"/>
      <c r="P135" s="164">
        <f>SUM(P136:P137)</f>
        <v>0</v>
      </c>
      <c r="Q135" s="163"/>
      <c r="R135" s="164">
        <f>SUM(R136:R137)</f>
        <v>0</v>
      </c>
      <c r="S135" s="163"/>
      <c r="T135" s="165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58" t="s">
        <v>123</v>
      </c>
      <c r="AT135" s="166" t="s">
        <v>72</v>
      </c>
      <c r="AU135" s="166" t="s">
        <v>81</v>
      </c>
      <c r="AY135" s="158" t="s">
        <v>124</v>
      </c>
      <c r="BK135" s="167">
        <f>SUM(BK136:BK137)</f>
        <v>0</v>
      </c>
    </row>
    <row r="136" s="2" customFormat="1" ht="16.5" customHeight="1">
      <c r="A136" s="37"/>
      <c r="B136" s="170"/>
      <c r="C136" s="171" t="s">
        <v>123</v>
      </c>
      <c r="D136" s="171" t="s">
        <v>127</v>
      </c>
      <c r="E136" s="172" t="s">
        <v>155</v>
      </c>
      <c r="F136" s="173" t="s">
        <v>156</v>
      </c>
      <c r="G136" s="174" t="s">
        <v>130</v>
      </c>
      <c r="H136" s="175">
        <v>1</v>
      </c>
      <c r="I136" s="176"/>
      <c r="J136" s="177">
        <f>ROUND(I136*H136,2)</f>
        <v>0</v>
      </c>
      <c r="K136" s="173" t="s">
        <v>131</v>
      </c>
      <c r="L136" s="38"/>
      <c r="M136" s="178" t="s">
        <v>1</v>
      </c>
      <c r="N136" s="179" t="s">
        <v>38</v>
      </c>
      <c r="O136" s="76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2" t="s">
        <v>132</v>
      </c>
      <c r="AT136" s="182" t="s">
        <v>127</v>
      </c>
      <c r="AU136" s="182" t="s">
        <v>83</v>
      </c>
      <c r="AY136" s="18" t="s">
        <v>124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8" t="s">
        <v>81</v>
      </c>
      <c r="BK136" s="183">
        <f>ROUND(I136*H136,2)</f>
        <v>0</v>
      </c>
      <c r="BL136" s="18" t="s">
        <v>132</v>
      </c>
      <c r="BM136" s="182" t="s">
        <v>157</v>
      </c>
    </row>
    <row r="137" s="2" customFormat="1">
      <c r="A137" s="37"/>
      <c r="B137" s="38"/>
      <c r="C137" s="37"/>
      <c r="D137" s="184" t="s">
        <v>134</v>
      </c>
      <c r="E137" s="37"/>
      <c r="F137" s="185" t="s">
        <v>156</v>
      </c>
      <c r="G137" s="37"/>
      <c r="H137" s="37"/>
      <c r="I137" s="186"/>
      <c r="J137" s="37"/>
      <c r="K137" s="37"/>
      <c r="L137" s="38"/>
      <c r="M137" s="197"/>
      <c r="N137" s="198"/>
      <c r="O137" s="199"/>
      <c r="P137" s="199"/>
      <c r="Q137" s="199"/>
      <c r="R137" s="199"/>
      <c r="S137" s="199"/>
      <c r="T137" s="200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8" t="s">
        <v>134</v>
      </c>
      <c r="AU137" s="18" t="s">
        <v>83</v>
      </c>
    </row>
    <row r="138" s="2" customFormat="1" ht="6.96" customHeight="1">
      <c r="A138" s="37"/>
      <c r="B138" s="59"/>
      <c r="C138" s="60"/>
      <c r="D138" s="60"/>
      <c r="E138" s="60"/>
      <c r="F138" s="60"/>
      <c r="G138" s="60"/>
      <c r="H138" s="60"/>
      <c r="I138" s="60"/>
      <c r="J138" s="60"/>
      <c r="K138" s="60"/>
      <c r="L138" s="38"/>
      <c r="M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</sheetData>
  <autoFilter ref="C120:K137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96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do tendru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97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158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ROUND(J120,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ROUND((SUM(BE120:BE157)),  2)</f>
        <v>0</v>
      </c>
      <c r="G33" s="37"/>
      <c r="H33" s="37"/>
      <c r="I33" s="127">
        <v>0.20999999999999999</v>
      </c>
      <c r="J33" s="126">
        <f>ROUND(((SUM(BE120:BE157))*I33),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ROUND((SUM(BF120:BF157)),  2)</f>
        <v>0</v>
      </c>
      <c r="G34" s="37"/>
      <c r="H34" s="37"/>
      <c r="I34" s="127">
        <v>0.14999999999999999</v>
      </c>
      <c r="J34" s="126">
        <f>ROUND(((SUM(BF120:BF157))*I34),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ROUND((SUM(BG120:BG157)),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ROUND((SUM(BH120:BH157)),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ROUND((SUM(BI120:BI157)),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do tendru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101 - Komunikace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102</v>
      </c>
      <c r="D96" s="37"/>
      <c r="E96" s="37"/>
      <c r="F96" s="37"/>
      <c r="G96" s="37"/>
      <c r="H96" s="37"/>
      <c r="I96" s="37"/>
      <c r="J96" s="95">
        <f>J120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103</v>
      </c>
    </row>
    <row r="97" s="9" customFormat="1" ht="24.96" customHeight="1">
      <c r="A97" s="9"/>
      <c r="B97" s="139"/>
      <c r="C97" s="9"/>
      <c r="D97" s="140" t="s">
        <v>159</v>
      </c>
      <c r="E97" s="141"/>
      <c r="F97" s="141"/>
      <c r="G97" s="141"/>
      <c r="H97" s="141"/>
      <c r="I97" s="141"/>
      <c r="J97" s="142">
        <f>J121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160</v>
      </c>
      <c r="E98" s="145"/>
      <c r="F98" s="145"/>
      <c r="G98" s="145"/>
      <c r="H98" s="145"/>
      <c r="I98" s="145"/>
      <c r="J98" s="146">
        <f>J122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161</v>
      </c>
      <c r="E99" s="145"/>
      <c r="F99" s="145"/>
      <c r="G99" s="145"/>
      <c r="H99" s="145"/>
      <c r="I99" s="145"/>
      <c r="J99" s="146">
        <f>J132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162</v>
      </c>
      <c r="E100" s="145"/>
      <c r="F100" s="145"/>
      <c r="G100" s="145"/>
      <c r="H100" s="145"/>
      <c r="I100" s="145"/>
      <c r="J100" s="146">
        <f>J155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109</v>
      </c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20" t="str">
        <f>E7</f>
        <v>Úprava přednádražního prostoru - do tendru</v>
      </c>
      <c r="F110" s="31"/>
      <c r="G110" s="31"/>
      <c r="H110" s="31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97</v>
      </c>
      <c r="D111" s="37"/>
      <c r="E111" s="37"/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66" t="str">
        <f>E9</f>
        <v>SO 101 - Komunikace</v>
      </c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7"/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7"/>
      <c r="E114" s="37"/>
      <c r="F114" s="26" t="str">
        <f>F12</f>
        <v xml:space="preserve"> </v>
      </c>
      <c r="G114" s="37"/>
      <c r="H114" s="37"/>
      <c r="I114" s="31" t="s">
        <v>22</v>
      </c>
      <c r="J114" s="68" t="str">
        <f>IF(J12="","",J12)</f>
        <v>22. 6. 2022</v>
      </c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7"/>
      <c r="D115" s="37"/>
      <c r="E115" s="37"/>
      <c r="F115" s="37"/>
      <c r="G115" s="37"/>
      <c r="H115" s="37"/>
      <c r="I115" s="37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7"/>
      <c r="E116" s="37"/>
      <c r="F116" s="26" t="str">
        <f>E15</f>
        <v xml:space="preserve"> </v>
      </c>
      <c r="G116" s="37"/>
      <c r="H116" s="37"/>
      <c r="I116" s="31" t="s">
        <v>29</v>
      </c>
      <c r="J116" s="35" t="str">
        <f>E21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7"/>
      <c r="E117" s="37"/>
      <c r="F117" s="26" t="str">
        <f>IF(E18="","",E18)</f>
        <v>Vyplň údaj</v>
      </c>
      <c r="G117" s="37"/>
      <c r="H117" s="37"/>
      <c r="I117" s="31" t="s">
        <v>31</v>
      </c>
      <c r="J117" s="35" t="str">
        <f>E24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7"/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47"/>
      <c r="B119" s="148"/>
      <c r="C119" s="149" t="s">
        <v>110</v>
      </c>
      <c r="D119" s="150" t="s">
        <v>58</v>
      </c>
      <c r="E119" s="150" t="s">
        <v>54</v>
      </c>
      <c r="F119" s="150" t="s">
        <v>55</v>
      </c>
      <c r="G119" s="150" t="s">
        <v>111</v>
      </c>
      <c r="H119" s="150" t="s">
        <v>112</v>
      </c>
      <c r="I119" s="150" t="s">
        <v>113</v>
      </c>
      <c r="J119" s="150" t="s">
        <v>101</v>
      </c>
      <c r="K119" s="151" t="s">
        <v>114</v>
      </c>
      <c r="L119" s="152"/>
      <c r="M119" s="85" t="s">
        <v>1</v>
      </c>
      <c r="N119" s="86" t="s">
        <v>37</v>
      </c>
      <c r="O119" s="86" t="s">
        <v>115</v>
      </c>
      <c r="P119" s="86" t="s">
        <v>116</v>
      </c>
      <c r="Q119" s="86" t="s">
        <v>117</v>
      </c>
      <c r="R119" s="86" t="s">
        <v>118</v>
      </c>
      <c r="S119" s="86" t="s">
        <v>119</v>
      </c>
      <c r="T119" s="87" t="s">
        <v>120</v>
      </c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</row>
    <row r="120" s="2" customFormat="1" ht="22.8" customHeight="1">
      <c r="A120" s="37"/>
      <c r="B120" s="38"/>
      <c r="C120" s="92" t="s">
        <v>121</v>
      </c>
      <c r="D120" s="37"/>
      <c r="E120" s="37"/>
      <c r="F120" s="37"/>
      <c r="G120" s="37"/>
      <c r="H120" s="37"/>
      <c r="I120" s="37"/>
      <c r="J120" s="153">
        <f>BK120</f>
        <v>0</v>
      </c>
      <c r="K120" s="37"/>
      <c r="L120" s="38"/>
      <c r="M120" s="88"/>
      <c r="N120" s="72"/>
      <c r="O120" s="89"/>
      <c r="P120" s="154">
        <f>P121</f>
        <v>0</v>
      </c>
      <c r="Q120" s="89"/>
      <c r="R120" s="154">
        <f>R121</f>
        <v>185.55960999999996</v>
      </c>
      <c r="S120" s="89"/>
      <c r="T120" s="155">
        <f>T121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8" t="s">
        <v>72</v>
      </c>
      <c r="AU120" s="18" t="s">
        <v>103</v>
      </c>
      <c r="BK120" s="156">
        <f>BK121</f>
        <v>0</v>
      </c>
    </row>
    <row r="121" s="12" customFormat="1" ht="25.92" customHeight="1">
      <c r="A121" s="12"/>
      <c r="B121" s="157"/>
      <c r="C121" s="12"/>
      <c r="D121" s="158" t="s">
        <v>72</v>
      </c>
      <c r="E121" s="159" t="s">
        <v>163</v>
      </c>
      <c r="F121" s="159" t="s">
        <v>164</v>
      </c>
      <c r="G121" s="12"/>
      <c r="H121" s="12"/>
      <c r="I121" s="160"/>
      <c r="J121" s="161">
        <f>BK121</f>
        <v>0</v>
      </c>
      <c r="K121" s="12"/>
      <c r="L121" s="157"/>
      <c r="M121" s="162"/>
      <c r="N121" s="163"/>
      <c r="O121" s="163"/>
      <c r="P121" s="164">
        <f>P122+P132+P155</f>
        <v>0</v>
      </c>
      <c r="Q121" s="163"/>
      <c r="R121" s="164">
        <f>R122+R132+R155</f>
        <v>185.55960999999996</v>
      </c>
      <c r="S121" s="163"/>
      <c r="T121" s="165">
        <f>T122+T132+T155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81</v>
      </c>
      <c r="AT121" s="166" t="s">
        <v>72</v>
      </c>
      <c r="AU121" s="166" t="s">
        <v>73</v>
      </c>
      <c r="AY121" s="158" t="s">
        <v>124</v>
      </c>
      <c r="BK121" s="167">
        <f>BK122+BK132+BK155</f>
        <v>0</v>
      </c>
    </row>
    <row r="122" s="12" customFormat="1" ht="22.8" customHeight="1">
      <c r="A122" s="12"/>
      <c r="B122" s="157"/>
      <c r="C122" s="12"/>
      <c r="D122" s="158" t="s">
        <v>72</v>
      </c>
      <c r="E122" s="168" t="s">
        <v>123</v>
      </c>
      <c r="F122" s="168" t="s">
        <v>165</v>
      </c>
      <c r="G122" s="12"/>
      <c r="H122" s="12"/>
      <c r="I122" s="160"/>
      <c r="J122" s="169">
        <f>BK122</f>
        <v>0</v>
      </c>
      <c r="K122" s="12"/>
      <c r="L122" s="157"/>
      <c r="M122" s="162"/>
      <c r="N122" s="163"/>
      <c r="O122" s="163"/>
      <c r="P122" s="164">
        <f>SUM(P123:P131)</f>
        <v>0</v>
      </c>
      <c r="Q122" s="163"/>
      <c r="R122" s="164">
        <f>SUM(R123:R131)</f>
        <v>29.943100000000001</v>
      </c>
      <c r="S122" s="163"/>
      <c r="T122" s="165">
        <f>SUM(T123:T131)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81</v>
      </c>
      <c r="AT122" s="166" t="s">
        <v>72</v>
      </c>
      <c r="AU122" s="166" t="s">
        <v>81</v>
      </c>
      <c r="AY122" s="158" t="s">
        <v>124</v>
      </c>
      <c r="BK122" s="167">
        <f>SUM(BK123:BK131)</f>
        <v>0</v>
      </c>
    </row>
    <row r="123" s="2" customFormat="1" ht="24.15" customHeight="1">
      <c r="A123" s="37"/>
      <c r="B123" s="170"/>
      <c r="C123" s="171" t="s">
        <v>81</v>
      </c>
      <c r="D123" s="171" t="s">
        <v>127</v>
      </c>
      <c r="E123" s="172" t="s">
        <v>166</v>
      </c>
      <c r="F123" s="173" t="s">
        <v>167</v>
      </c>
      <c r="G123" s="174" t="s">
        <v>168</v>
      </c>
      <c r="H123" s="175">
        <v>37</v>
      </c>
      <c r="I123" s="176"/>
      <c r="J123" s="177">
        <f>ROUND(I123*H123,2)</f>
        <v>0</v>
      </c>
      <c r="K123" s="173" t="s">
        <v>131</v>
      </c>
      <c r="L123" s="38"/>
      <c r="M123" s="178" t="s">
        <v>1</v>
      </c>
      <c r="N123" s="179" t="s">
        <v>38</v>
      </c>
      <c r="O123" s="76"/>
      <c r="P123" s="180">
        <f>O123*H123</f>
        <v>0</v>
      </c>
      <c r="Q123" s="180">
        <v>0.1837</v>
      </c>
      <c r="R123" s="180">
        <f>Q123*H123</f>
        <v>6.7968999999999999</v>
      </c>
      <c r="S123" s="180">
        <v>0</v>
      </c>
      <c r="T123" s="18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2" t="s">
        <v>148</v>
      </c>
      <c r="AT123" s="182" t="s">
        <v>127</v>
      </c>
      <c r="AU123" s="182" t="s">
        <v>83</v>
      </c>
      <c r="AY123" s="18" t="s">
        <v>124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8" t="s">
        <v>81</v>
      </c>
      <c r="BK123" s="183">
        <f>ROUND(I123*H123,2)</f>
        <v>0</v>
      </c>
      <c r="BL123" s="18" t="s">
        <v>148</v>
      </c>
      <c r="BM123" s="182" t="s">
        <v>169</v>
      </c>
    </row>
    <row r="124" s="2" customFormat="1">
      <c r="A124" s="37"/>
      <c r="B124" s="38"/>
      <c r="C124" s="37"/>
      <c r="D124" s="184" t="s">
        <v>134</v>
      </c>
      <c r="E124" s="37"/>
      <c r="F124" s="185" t="s">
        <v>170</v>
      </c>
      <c r="G124" s="37"/>
      <c r="H124" s="37"/>
      <c r="I124" s="186"/>
      <c r="J124" s="37"/>
      <c r="K124" s="37"/>
      <c r="L124" s="38"/>
      <c r="M124" s="187"/>
      <c r="N124" s="188"/>
      <c r="O124" s="76"/>
      <c r="P124" s="76"/>
      <c r="Q124" s="76"/>
      <c r="R124" s="76"/>
      <c r="S124" s="76"/>
      <c r="T124" s="7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134</v>
      </c>
      <c r="AU124" s="18" t="s">
        <v>83</v>
      </c>
    </row>
    <row r="125" s="13" customFormat="1">
      <c r="A125" s="13"/>
      <c r="B125" s="189"/>
      <c r="C125" s="13"/>
      <c r="D125" s="184" t="s">
        <v>135</v>
      </c>
      <c r="E125" s="190" t="s">
        <v>1</v>
      </c>
      <c r="F125" s="191" t="s">
        <v>171</v>
      </c>
      <c r="G125" s="13"/>
      <c r="H125" s="192">
        <v>37</v>
      </c>
      <c r="I125" s="193"/>
      <c r="J125" s="13"/>
      <c r="K125" s="13"/>
      <c r="L125" s="189"/>
      <c r="M125" s="194"/>
      <c r="N125" s="195"/>
      <c r="O125" s="195"/>
      <c r="P125" s="195"/>
      <c r="Q125" s="195"/>
      <c r="R125" s="195"/>
      <c r="S125" s="195"/>
      <c r="T125" s="19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0" t="s">
        <v>135</v>
      </c>
      <c r="AU125" s="190" t="s">
        <v>83</v>
      </c>
      <c r="AV125" s="13" t="s">
        <v>83</v>
      </c>
      <c r="AW125" s="13" t="s">
        <v>30</v>
      </c>
      <c r="AX125" s="13" t="s">
        <v>81</v>
      </c>
      <c r="AY125" s="190" t="s">
        <v>124</v>
      </c>
    </row>
    <row r="126" s="2" customFormat="1" ht="24.15" customHeight="1">
      <c r="A126" s="37"/>
      <c r="B126" s="170"/>
      <c r="C126" s="171" t="s">
        <v>83</v>
      </c>
      <c r="D126" s="171" t="s">
        <v>127</v>
      </c>
      <c r="E126" s="172" t="s">
        <v>172</v>
      </c>
      <c r="F126" s="173" t="s">
        <v>173</v>
      </c>
      <c r="G126" s="174" t="s">
        <v>168</v>
      </c>
      <c r="H126" s="175">
        <v>126</v>
      </c>
      <c r="I126" s="176"/>
      <c r="J126" s="177">
        <f>ROUND(I126*H126,2)</f>
        <v>0</v>
      </c>
      <c r="K126" s="173" t="s">
        <v>131</v>
      </c>
      <c r="L126" s="38"/>
      <c r="M126" s="178" t="s">
        <v>1</v>
      </c>
      <c r="N126" s="179" t="s">
        <v>38</v>
      </c>
      <c r="O126" s="76"/>
      <c r="P126" s="180">
        <f>O126*H126</f>
        <v>0</v>
      </c>
      <c r="Q126" s="180">
        <v>0.1837</v>
      </c>
      <c r="R126" s="180">
        <f>Q126*H126</f>
        <v>23.1462</v>
      </c>
      <c r="S126" s="180">
        <v>0</v>
      </c>
      <c r="T126" s="181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2" t="s">
        <v>148</v>
      </c>
      <c r="AT126" s="182" t="s">
        <v>127</v>
      </c>
      <c r="AU126" s="182" t="s">
        <v>83</v>
      </c>
      <c r="AY126" s="18" t="s">
        <v>124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8" t="s">
        <v>81</v>
      </c>
      <c r="BK126" s="183">
        <f>ROUND(I126*H126,2)</f>
        <v>0</v>
      </c>
      <c r="BL126" s="18" t="s">
        <v>148</v>
      </c>
      <c r="BM126" s="182" t="s">
        <v>174</v>
      </c>
    </row>
    <row r="127" s="2" customFormat="1">
      <c r="A127" s="37"/>
      <c r="B127" s="38"/>
      <c r="C127" s="37"/>
      <c r="D127" s="184" t="s">
        <v>134</v>
      </c>
      <c r="E127" s="37"/>
      <c r="F127" s="185" t="s">
        <v>175</v>
      </c>
      <c r="G127" s="37"/>
      <c r="H127" s="37"/>
      <c r="I127" s="186"/>
      <c r="J127" s="37"/>
      <c r="K127" s="37"/>
      <c r="L127" s="38"/>
      <c r="M127" s="187"/>
      <c r="N127" s="188"/>
      <c r="O127" s="76"/>
      <c r="P127" s="76"/>
      <c r="Q127" s="76"/>
      <c r="R127" s="76"/>
      <c r="S127" s="76"/>
      <c r="T127" s="7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8" t="s">
        <v>134</v>
      </c>
      <c r="AU127" s="18" t="s">
        <v>83</v>
      </c>
    </row>
    <row r="128" s="13" customFormat="1">
      <c r="A128" s="13"/>
      <c r="B128" s="189"/>
      <c r="C128" s="13"/>
      <c r="D128" s="184" t="s">
        <v>135</v>
      </c>
      <c r="E128" s="190" t="s">
        <v>1</v>
      </c>
      <c r="F128" s="191" t="s">
        <v>176</v>
      </c>
      <c r="G128" s="13"/>
      <c r="H128" s="192">
        <v>68</v>
      </c>
      <c r="I128" s="193"/>
      <c r="J128" s="13"/>
      <c r="K128" s="13"/>
      <c r="L128" s="189"/>
      <c r="M128" s="194"/>
      <c r="N128" s="195"/>
      <c r="O128" s="195"/>
      <c r="P128" s="195"/>
      <c r="Q128" s="195"/>
      <c r="R128" s="195"/>
      <c r="S128" s="195"/>
      <c r="T128" s="19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0" t="s">
        <v>135</v>
      </c>
      <c r="AU128" s="190" t="s">
        <v>83</v>
      </c>
      <c r="AV128" s="13" t="s">
        <v>83</v>
      </c>
      <c r="AW128" s="13" t="s">
        <v>30</v>
      </c>
      <c r="AX128" s="13" t="s">
        <v>73</v>
      </c>
      <c r="AY128" s="190" t="s">
        <v>124</v>
      </c>
    </row>
    <row r="129" s="13" customFormat="1">
      <c r="A129" s="13"/>
      <c r="B129" s="189"/>
      <c r="C129" s="13"/>
      <c r="D129" s="184" t="s">
        <v>135</v>
      </c>
      <c r="E129" s="190" t="s">
        <v>1</v>
      </c>
      <c r="F129" s="191" t="s">
        <v>177</v>
      </c>
      <c r="G129" s="13"/>
      <c r="H129" s="192">
        <v>37</v>
      </c>
      <c r="I129" s="193"/>
      <c r="J129" s="13"/>
      <c r="K129" s="13"/>
      <c r="L129" s="189"/>
      <c r="M129" s="194"/>
      <c r="N129" s="195"/>
      <c r="O129" s="195"/>
      <c r="P129" s="195"/>
      <c r="Q129" s="195"/>
      <c r="R129" s="195"/>
      <c r="S129" s="195"/>
      <c r="T129" s="19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0" t="s">
        <v>135</v>
      </c>
      <c r="AU129" s="190" t="s">
        <v>83</v>
      </c>
      <c r="AV129" s="13" t="s">
        <v>83</v>
      </c>
      <c r="AW129" s="13" t="s">
        <v>30</v>
      </c>
      <c r="AX129" s="13" t="s">
        <v>73</v>
      </c>
      <c r="AY129" s="190" t="s">
        <v>124</v>
      </c>
    </row>
    <row r="130" s="13" customFormat="1">
      <c r="A130" s="13"/>
      <c r="B130" s="189"/>
      <c r="C130" s="13"/>
      <c r="D130" s="184" t="s">
        <v>135</v>
      </c>
      <c r="E130" s="190" t="s">
        <v>1</v>
      </c>
      <c r="F130" s="191" t="s">
        <v>178</v>
      </c>
      <c r="G130" s="13"/>
      <c r="H130" s="192">
        <v>21</v>
      </c>
      <c r="I130" s="193"/>
      <c r="J130" s="13"/>
      <c r="K130" s="13"/>
      <c r="L130" s="189"/>
      <c r="M130" s="194"/>
      <c r="N130" s="195"/>
      <c r="O130" s="195"/>
      <c r="P130" s="195"/>
      <c r="Q130" s="195"/>
      <c r="R130" s="195"/>
      <c r="S130" s="195"/>
      <c r="T130" s="196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0" t="s">
        <v>135</v>
      </c>
      <c r="AU130" s="190" t="s">
        <v>83</v>
      </c>
      <c r="AV130" s="13" t="s">
        <v>83</v>
      </c>
      <c r="AW130" s="13" t="s">
        <v>30</v>
      </c>
      <c r="AX130" s="13" t="s">
        <v>73</v>
      </c>
      <c r="AY130" s="190" t="s">
        <v>124</v>
      </c>
    </row>
    <row r="131" s="14" customFormat="1">
      <c r="A131" s="14"/>
      <c r="B131" s="201"/>
      <c r="C131" s="14"/>
      <c r="D131" s="184" t="s">
        <v>135</v>
      </c>
      <c r="E131" s="202" t="s">
        <v>1</v>
      </c>
      <c r="F131" s="203" t="s">
        <v>179</v>
      </c>
      <c r="G131" s="14"/>
      <c r="H131" s="204">
        <v>126</v>
      </c>
      <c r="I131" s="205"/>
      <c r="J131" s="14"/>
      <c r="K131" s="14"/>
      <c r="L131" s="201"/>
      <c r="M131" s="206"/>
      <c r="N131" s="207"/>
      <c r="O131" s="207"/>
      <c r="P131" s="207"/>
      <c r="Q131" s="207"/>
      <c r="R131" s="207"/>
      <c r="S131" s="207"/>
      <c r="T131" s="20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02" t="s">
        <v>135</v>
      </c>
      <c r="AU131" s="202" t="s">
        <v>83</v>
      </c>
      <c r="AV131" s="14" t="s">
        <v>148</v>
      </c>
      <c r="AW131" s="14" t="s">
        <v>30</v>
      </c>
      <c r="AX131" s="14" t="s">
        <v>81</v>
      </c>
      <c r="AY131" s="202" t="s">
        <v>124</v>
      </c>
    </row>
    <row r="132" s="12" customFormat="1" ht="22.8" customHeight="1">
      <c r="A132" s="12"/>
      <c r="B132" s="157"/>
      <c r="C132" s="12"/>
      <c r="D132" s="158" t="s">
        <v>72</v>
      </c>
      <c r="E132" s="168" t="s">
        <v>180</v>
      </c>
      <c r="F132" s="168" t="s">
        <v>181</v>
      </c>
      <c r="G132" s="12"/>
      <c r="H132" s="12"/>
      <c r="I132" s="160"/>
      <c r="J132" s="169">
        <f>BK132</f>
        <v>0</v>
      </c>
      <c r="K132" s="12"/>
      <c r="L132" s="157"/>
      <c r="M132" s="162"/>
      <c r="N132" s="163"/>
      <c r="O132" s="163"/>
      <c r="P132" s="164">
        <f>SUM(P133:P154)</f>
        <v>0</v>
      </c>
      <c r="Q132" s="163"/>
      <c r="R132" s="164">
        <f>SUM(R133:R154)</f>
        <v>155.61650999999998</v>
      </c>
      <c r="S132" s="163"/>
      <c r="T132" s="165">
        <f>SUM(T133:T154)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8" t="s">
        <v>81</v>
      </c>
      <c r="AT132" s="166" t="s">
        <v>72</v>
      </c>
      <c r="AU132" s="166" t="s">
        <v>81</v>
      </c>
      <c r="AY132" s="158" t="s">
        <v>124</v>
      </c>
      <c r="BK132" s="167">
        <f>SUM(BK133:BK154)</f>
        <v>0</v>
      </c>
    </row>
    <row r="133" s="2" customFormat="1" ht="24.15" customHeight="1">
      <c r="A133" s="37"/>
      <c r="B133" s="170"/>
      <c r="C133" s="171" t="s">
        <v>142</v>
      </c>
      <c r="D133" s="171" t="s">
        <v>127</v>
      </c>
      <c r="E133" s="172" t="s">
        <v>182</v>
      </c>
      <c r="F133" s="173" t="s">
        <v>183</v>
      </c>
      <c r="G133" s="174" t="s">
        <v>184</v>
      </c>
      <c r="H133" s="175">
        <v>57</v>
      </c>
      <c r="I133" s="176"/>
      <c r="J133" s="177">
        <f>ROUND(I133*H133,2)</f>
        <v>0</v>
      </c>
      <c r="K133" s="173" t="s">
        <v>131</v>
      </c>
      <c r="L133" s="38"/>
      <c r="M133" s="178" t="s">
        <v>1</v>
      </c>
      <c r="N133" s="179" t="s">
        <v>38</v>
      </c>
      <c r="O133" s="76"/>
      <c r="P133" s="180">
        <f>O133*H133</f>
        <v>0</v>
      </c>
      <c r="Q133" s="180">
        <v>0.089779999999999999</v>
      </c>
      <c r="R133" s="180">
        <f>Q133*H133</f>
        <v>5.1174600000000003</v>
      </c>
      <c r="S133" s="180">
        <v>0</v>
      </c>
      <c r="T133" s="18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2" t="s">
        <v>148</v>
      </c>
      <c r="AT133" s="182" t="s">
        <v>127</v>
      </c>
      <c r="AU133" s="182" t="s">
        <v>83</v>
      </c>
      <c r="AY133" s="18" t="s">
        <v>124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8" t="s">
        <v>81</v>
      </c>
      <c r="BK133" s="183">
        <f>ROUND(I133*H133,2)</f>
        <v>0</v>
      </c>
      <c r="BL133" s="18" t="s">
        <v>148</v>
      </c>
      <c r="BM133" s="182" t="s">
        <v>185</v>
      </c>
    </row>
    <row r="134" s="2" customFormat="1">
      <c r="A134" s="37"/>
      <c r="B134" s="38"/>
      <c r="C134" s="37"/>
      <c r="D134" s="184" t="s">
        <v>134</v>
      </c>
      <c r="E134" s="37"/>
      <c r="F134" s="185" t="s">
        <v>186</v>
      </c>
      <c r="G134" s="37"/>
      <c r="H134" s="37"/>
      <c r="I134" s="186"/>
      <c r="J134" s="37"/>
      <c r="K134" s="37"/>
      <c r="L134" s="38"/>
      <c r="M134" s="187"/>
      <c r="N134" s="188"/>
      <c r="O134" s="76"/>
      <c r="P134" s="76"/>
      <c r="Q134" s="76"/>
      <c r="R134" s="76"/>
      <c r="S134" s="76"/>
      <c r="T134" s="7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134</v>
      </c>
      <c r="AU134" s="18" t="s">
        <v>83</v>
      </c>
    </row>
    <row r="135" s="15" customFormat="1">
      <c r="A135" s="15"/>
      <c r="B135" s="209"/>
      <c r="C135" s="15"/>
      <c r="D135" s="184" t="s">
        <v>135</v>
      </c>
      <c r="E135" s="210" t="s">
        <v>1</v>
      </c>
      <c r="F135" s="211" t="s">
        <v>187</v>
      </c>
      <c r="G135" s="15"/>
      <c r="H135" s="210" t="s">
        <v>1</v>
      </c>
      <c r="I135" s="212"/>
      <c r="J135" s="15"/>
      <c r="K135" s="15"/>
      <c r="L135" s="209"/>
      <c r="M135" s="213"/>
      <c r="N135" s="214"/>
      <c r="O135" s="214"/>
      <c r="P135" s="214"/>
      <c r="Q135" s="214"/>
      <c r="R135" s="214"/>
      <c r="S135" s="214"/>
      <c r="T135" s="2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10" t="s">
        <v>135</v>
      </c>
      <c r="AU135" s="210" t="s">
        <v>83</v>
      </c>
      <c r="AV135" s="15" t="s">
        <v>81</v>
      </c>
      <c r="AW135" s="15" t="s">
        <v>30</v>
      </c>
      <c r="AX135" s="15" t="s">
        <v>73</v>
      </c>
      <c r="AY135" s="210" t="s">
        <v>124</v>
      </c>
    </row>
    <row r="136" s="13" customFormat="1">
      <c r="A136" s="13"/>
      <c r="B136" s="189"/>
      <c r="C136" s="13"/>
      <c r="D136" s="184" t="s">
        <v>135</v>
      </c>
      <c r="E136" s="190" t="s">
        <v>1</v>
      </c>
      <c r="F136" s="191" t="s">
        <v>188</v>
      </c>
      <c r="G136" s="13"/>
      <c r="H136" s="192">
        <v>27</v>
      </c>
      <c r="I136" s="193"/>
      <c r="J136" s="13"/>
      <c r="K136" s="13"/>
      <c r="L136" s="189"/>
      <c r="M136" s="194"/>
      <c r="N136" s="195"/>
      <c r="O136" s="195"/>
      <c r="P136" s="195"/>
      <c r="Q136" s="195"/>
      <c r="R136" s="195"/>
      <c r="S136" s="195"/>
      <c r="T136" s="19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0" t="s">
        <v>135</v>
      </c>
      <c r="AU136" s="190" t="s">
        <v>83</v>
      </c>
      <c r="AV136" s="13" t="s">
        <v>83</v>
      </c>
      <c r="AW136" s="13" t="s">
        <v>30</v>
      </c>
      <c r="AX136" s="13" t="s">
        <v>73</v>
      </c>
      <c r="AY136" s="190" t="s">
        <v>124</v>
      </c>
    </row>
    <row r="137" s="13" customFormat="1">
      <c r="A137" s="13"/>
      <c r="B137" s="189"/>
      <c r="C137" s="13"/>
      <c r="D137" s="184" t="s">
        <v>135</v>
      </c>
      <c r="E137" s="190" t="s">
        <v>1</v>
      </c>
      <c r="F137" s="191" t="s">
        <v>189</v>
      </c>
      <c r="G137" s="13"/>
      <c r="H137" s="192">
        <v>30</v>
      </c>
      <c r="I137" s="193"/>
      <c r="J137" s="13"/>
      <c r="K137" s="13"/>
      <c r="L137" s="189"/>
      <c r="M137" s="194"/>
      <c r="N137" s="195"/>
      <c r="O137" s="195"/>
      <c r="P137" s="195"/>
      <c r="Q137" s="195"/>
      <c r="R137" s="195"/>
      <c r="S137" s="195"/>
      <c r="T137" s="19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0" t="s">
        <v>135</v>
      </c>
      <c r="AU137" s="190" t="s">
        <v>83</v>
      </c>
      <c r="AV137" s="13" t="s">
        <v>83</v>
      </c>
      <c r="AW137" s="13" t="s">
        <v>30</v>
      </c>
      <c r="AX137" s="13" t="s">
        <v>73</v>
      </c>
      <c r="AY137" s="190" t="s">
        <v>124</v>
      </c>
    </row>
    <row r="138" s="14" customFormat="1">
      <c r="A138" s="14"/>
      <c r="B138" s="201"/>
      <c r="C138" s="14"/>
      <c r="D138" s="184" t="s">
        <v>135</v>
      </c>
      <c r="E138" s="202" t="s">
        <v>1</v>
      </c>
      <c r="F138" s="203" t="s">
        <v>179</v>
      </c>
      <c r="G138" s="14"/>
      <c r="H138" s="204">
        <v>57</v>
      </c>
      <c r="I138" s="205"/>
      <c r="J138" s="14"/>
      <c r="K138" s="14"/>
      <c r="L138" s="201"/>
      <c r="M138" s="206"/>
      <c r="N138" s="207"/>
      <c r="O138" s="207"/>
      <c r="P138" s="207"/>
      <c r="Q138" s="207"/>
      <c r="R138" s="207"/>
      <c r="S138" s="207"/>
      <c r="T138" s="20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2" t="s">
        <v>135</v>
      </c>
      <c r="AU138" s="202" t="s">
        <v>83</v>
      </c>
      <c r="AV138" s="14" t="s">
        <v>148</v>
      </c>
      <c r="AW138" s="14" t="s">
        <v>30</v>
      </c>
      <c r="AX138" s="14" t="s">
        <v>81</v>
      </c>
      <c r="AY138" s="202" t="s">
        <v>124</v>
      </c>
    </row>
    <row r="139" s="2" customFormat="1" ht="24.15" customHeight="1">
      <c r="A139" s="37"/>
      <c r="B139" s="170"/>
      <c r="C139" s="171" t="s">
        <v>148</v>
      </c>
      <c r="D139" s="171" t="s">
        <v>127</v>
      </c>
      <c r="E139" s="172" t="s">
        <v>190</v>
      </c>
      <c r="F139" s="173" t="s">
        <v>191</v>
      </c>
      <c r="G139" s="174" t="s">
        <v>184</v>
      </c>
      <c r="H139" s="175">
        <v>435</v>
      </c>
      <c r="I139" s="176"/>
      <c r="J139" s="177">
        <f>ROUND(I139*H139,2)</f>
        <v>0</v>
      </c>
      <c r="K139" s="173" t="s">
        <v>131</v>
      </c>
      <c r="L139" s="38"/>
      <c r="M139" s="178" t="s">
        <v>1</v>
      </c>
      <c r="N139" s="179" t="s">
        <v>38</v>
      </c>
      <c r="O139" s="76"/>
      <c r="P139" s="180">
        <f>O139*H139</f>
        <v>0</v>
      </c>
      <c r="Q139" s="180">
        <v>0.14066999999999999</v>
      </c>
      <c r="R139" s="180">
        <f>Q139*H139</f>
        <v>61.191449999999996</v>
      </c>
      <c r="S139" s="180">
        <v>0</v>
      </c>
      <c r="T139" s="18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2" t="s">
        <v>148</v>
      </c>
      <c r="AT139" s="182" t="s">
        <v>127</v>
      </c>
      <c r="AU139" s="182" t="s">
        <v>83</v>
      </c>
      <c r="AY139" s="18" t="s">
        <v>124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8" t="s">
        <v>81</v>
      </c>
      <c r="BK139" s="183">
        <f>ROUND(I139*H139,2)</f>
        <v>0</v>
      </c>
      <c r="BL139" s="18" t="s">
        <v>148</v>
      </c>
      <c r="BM139" s="182" t="s">
        <v>192</v>
      </c>
    </row>
    <row r="140" s="2" customFormat="1">
      <c r="A140" s="37"/>
      <c r="B140" s="38"/>
      <c r="C140" s="37"/>
      <c r="D140" s="184" t="s">
        <v>134</v>
      </c>
      <c r="E140" s="37"/>
      <c r="F140" s="185" t="s">
        <v>193</v>
      </c>
      <c r="G140" s="37"/>
      <c r="H140" s="37"/>
      <c r="I140" s="186"/>
      <c r="J140" s="37"/>
      <c r="K140" s="37"/>
      <c r="L140" s="38"/>
      <c r="M140" s="187"/>
      <c r="N140" s="188"/>
      <c r="O140" s="76"/>
      <c r="P140" s="76"/>
      <c r="Q140" s="76"/>
      <c r="R140" s="76"/>
      <c r="S140" s="76"/>
      <c r="T140" s="7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8" t="s">
        <v>134</v>
      </c>
      <c r="AU140" s="18" t="s">
        <v>83</v>
      </c>
    </row>
    <row r="141" s="15" customFormat="1">
      <c r="A141" s="15"/>
      <c r="B141" s="209"/>
      <c r="C141" s="15"/>
      <c r="D141" s="184" t="s">
        <v>135</v>
      </c>
      <c r="E141" s="210" t="s">
        <v>1</v>
      </c>
      <c r="F141" s="211" t="s">
        <v>194</v>
      </c>
      <c r="G141" s="15"/>
      <c r="H141" s="210" t="s">
        <v>1</v>
      </c>
      <c r="I141" s="212"/>
      <c r="J141" s="15"/>
      <c r="K141" s="15"/>
      <c r="L141" s="209"/>
      <c r="M141" s="213"/>
      <c r="N141" s="214"/>
      <c r="O141" s="214"/>
      <c r="P141" s="214"/>
      <c r="Q141" s="214"/>
      <c r="R141" s="214"/>
      <c r="S141" s="214"/>
      <c r="T141" s="2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10" t="s">
        <v>135</v>
      </c>
      <c r="AU141" s="210" t="s">
        <v>83</v>
      </c>
      <c r="AV141" s="15" t="s">
        <v>81</v>
      </c>
      <c r="AW141" s="15" t="s">
        <v>30</v>
      </c>
      <c r="AX141" s="15" t="s">
        <v>73</v>
      </c>
      <c r="AY141" s="210" t="s">
        <v>124</v>
      </c>
    </row>
    <row r="142" s="15" customFormat="1">
      <c r="A142" s="15"/>
      <c r="B142" s="209"/>
      <c r="C142" s="15"/>
      <c r="D142" s="184" t="s">
        <v>135</v>
      </c>
      <c r="E142" s="210" t="s">
        <v>1</v>
      </c>
      <c r="F142" s="211" t="s">
        <v>195</v>
      </c>
      <c r="G142" s="15"/>
      <c r="H142" s="210" t="s">
        <v>1</v>
      </c>
      <c r="I142" s="212"/>
      <c r="J142" s="15"/>
      <c r="K142" s="15"/>
      <c r="L142" s="209"/>
      <c r="M142" s="213"/>
      <c r="N142" s="214"/>
      <c r="O142" s="214"/>
      <c r="P142" s="214"/>
      <c r="Q142" s="214"/>
      <c r="R142" s="214"/>
      <c r="S142" s="214"/>
      <c r="T142" s="2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10" t="s">
        <v>135</v>
      </c>
      <c r="AU142" s="210" t="s">
        <v>83</v>
      </c>
      <c r="AV142" s="15" t="s">
        <v>81</v>
      </c>
      <c r="AW142" s="15" t="s">
        <v>30</v>
      </c>
      <c r="AX142" s="15" t="s">
        <v>73</v>
      </c>
      <c r="AY142" s="210" t="s">
        <v>124</v>
      </c>
    </row>
    <row r="143" s="13" customFormat="1">
      <c r="A143" s="13"/>
      <c r="B143" s="189"/>
      <c r="C143" s="13"/>
      <c r="D143" s="184" t="s">
        <v>135</v>
      </c>
      <c r="E143" s="190" t="s">
        <v>1</v>
      </c>
      <c r="F143" s="191" t="s">
        <v>196</v>
      </c>
      <c r="G143" s="13"/>
      <c r="H143" s="192">
        <v>370</v>
      </c>
      <c r="I143" s="193"/>
      <c r="J143" s="13"/>
      <c r="K143" s="13"/>
      <c r="L143" s="189"/>
      <c r="M143" s="194"/>
      <c r="N143" s="195"/>
      <c r="O143" s="195"/>
      <c r="P143" s="195"/>
      <c r="Q143" s="195"/>
      <c r="R143" s="195"/>
      <c r="S143" s="195"/>
      <c r="T143" s="19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0" t="s">
        <v>135</v>
      </c>
      <c r="AU143" s="190" t="s">
        <v>83</v>
      </c>
      <c r="AV143" s="13" t="s">
        <v>83</v>
      </c>
      <c r="AW143" s="13" t="s">
        <v>30</v>
      </c>
      <c r="AX143" s="13" t="s">
        <v>73</v>
      </c>
      <c r="AY143" s="190" t="s">
        <v>124</v>
      </c>
    </row>
    <row r="144" s="13" customFormat="1">
      <c r="A144" s="13"/>
      <c r="B144" s="189"/>
      <c r="C144" s="13"/>
      <c r="D144" s="184" t="s">
        <v>135</v>
      </c>
      <c r="E144" s="190" t="s">
        <v>1</v>
      </c>
      <c r="F144" s="191" t="s">
        <v>197</v>
      </c>
      <c r="G144" s="13"/>
      <c r="H144" s="192">
        <v>65</v>
      </c>
      <c r="I144" s="193"/>
      <c r="J144" s="13"/>
      <c r="K144" s="13"/>
      <c r="L144" s="189"/>
      <c r="M144" s="194"/>
      <c r="N144" s="195"/>
      <c r="O144" s="195"/>
      <c r="P144" s="195"/>
      <c r="Q144" s="195"/>
      <c r="R144" s="195"/>
      <c r="S144" s="195"/>
      <c r="T144" s="19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0" t="s">
        <v>135</v>
      </c>
      <c r="AU144" s="190" t="s">
        <v>83</v>
      </c>
      <c r="AV144" s="13" t="s">
        <v>83</v>
      </c>
      <c r="AW144" s="13" t="s">
        <v>30</v>
      </c>
      <c r="AX144" s="13" t="s">
        <v>73</v>
      </c>
      <c r="AY144" s="190" t="s">
        <v>124</v>
      </c>
    </row>
    <row r="145" s="14" customFormat="1">
      <c r="A145" s="14"/>
      <c r="B145" s="201"/>
      <c r="C145" s="14"/>
      <c r="D145" s="184" t="s">
        <v>135</v>
      </c>
      <c r="E145" s="202" t="s">
        <v>1</v>
      </c>
      <c r="F145" s="203" t="s">
        <v>179</v>
      </c>
      <c r="G145" s="14"/>
      <c r="H145" s="204">
        <v>435</v>
      </c>
      <c r="I145" s="205"/>
      <c r="J145" s="14"/>
      <c r="K145" s="14"/>
      <c r="L145" s="201"/>
      <c r="M145" s="206"/>
      <c r="N145" s="207"/>
      <c r="O145" s="207"/>
      <c r="P145" s="207"/>
      <c r="Q145" s="207"/>
      <c r="R145" s="207"/>
      <c r="S145" s="207"/>
      <c r="T145" s="20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2" t="s">
        <v>135</v>
      </c>
      <c r="AU145" s="202" t="s">
        <v>83</v>
      </c>
      <c r="AV145" s="14" t="s">
        <v>148</v>
      </c>
      <c r="AW145" s="14" t="s">
        <v>30</v>
      </c>
      <c r="AX145" s="14" t="s">
        <v>81</v>
      </c>
      <c r="AY145" s="202" t="s">
        <v>124</v>
      </c>
    </row>
    <row r="146" s="2" customFormat="1" ht="24.15" customHeight="1">
      <c r="A146" s="37"/>
      <c r="B146" s="170"/>
      <c r="C146" s="216" t="s">
        <v>123</v>
      </c>
      <c r="D146" s="216" t="s">
        <v>198</v>
      </c>
      <c r="E146" s="217" t="s">
        <v>199</v>
      </c>
      <c r="F146" s="218" t="s">
        <v>200</v>
      </c>
      <c r="G146" s="219" t="s">
        <v>184</v>
      </c>
      <c r="H146" s="220">
        <v>66.299999999999997</v>
      </c>
      <c r="I146" s="221"/>
      <c r="J146" s="222">
        <f>ROUND(I146*H146,2)</f>
        <v>0</v>
      </c>
      <c r="K146" s="218" t="s">
        <v>131</v>
      </c>
      <c r="L146" s="223"/>
      <c r="M146" s="224" t="s">
        <v>1</v>
      </c>
      <c r="N146" s="225" t="s">
        <v>38</v>
      </c>
      <c r="O146" s="76"/>
      <c r="P146" s="180">
        <f>O146*H146</f>
        <v>0</v>
      </c>
      <c r="Q146" s="180">
        <v>0.125</v>
      </c>
      <c r="R146" s="180">
        <f>Q146*H146</f>
        <v>8.2874999999999996</v>
      </c>
      <c r="S146" s="180">
        <v>0</v>
      </c>
      <c r="T146" s="181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2" t="s">
        <v>201</v>
      </c>
      <c r="AT146" s="182" t="s">
        <v>198</v>
      </c>
      <c r="AU146" s="182" t="s">
        <v>83</v>
      </c>
      <c r="AY146" s="18" t="s">
        <v>124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8" t="s">
        <v>81</v>
      </c>
      <c r="BK146" s="183">
        <f>ROUND(I146*H146,2)</f>
        <v>0</v>
      </c>
      <c r="BL146" s="18" t="s">
        <v>148</v>
      </c>
      <c r="BM146" s="182" t="s">
        <v>202</v>
      </c>
    </row>
    <row r="147" s="2" customFormat="1">
      <c r="A147" s="37"/>
      <c r="B147" s="38"/>
      <c r="C147" s="37"/>
      <c r="D147" s="184" t="s">
        <v>134</v>
      </c>
      <c r="E147" s="37"/>
      <c r="F147" s="185" t="s">
        <v>200</v>
      </c>
      <c r="G147" s="37"/>
      <c r="H147" s="37"/>
      <c r="I147" s="186"/>
      <c r="J147" s="37"/>
      <c r="K147" s="37"/>
      <c r="L147" s="38"/>
      <c r="M147" s="187"/>
      <c r="N147" s="188"/>
      <c r="O147" s="76"/>
      <c r="P147" s="76"/>
      <c r="Q147" s="76"/>
      <c r="R147" s="76"/>
      <c r="S147" s="76"/>
      <c r="T147" s="7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8" t="s">
        <v>134</v>
      </c>
      <c r="AU147" s="18" t="s">
        <v>83</v>
      </c>
    </row>
    <row r="148" s="13" customFormat="1">
      <c r="A148" s="13"/>
      <c r="B148" s="189"/>
      <c r="C148" s="13"/>
      <c r="D148" s="184" t="s">
        <v>135</v>
      </c>
      <c r="E148" s="13"/>
      <c r="F148" s="191" t="s">
        <v>203</v>
      </c>
      <c r="G148" s="13"/>
      <c r="H148" s="192">
        <v>66.299999999999997</v>
      </c>
      <c r="I148" s="193"/>
      <c r="J148" s="13"/>
      <c r="K148" s="13"/>
      <c r="L148" s="189"/>
      <c r="M148" s="194"/>
      <c r="N148" s="195"/>
      <c r="O148" s="195"/>
      <c r="P148" s="195"/>
      <c r="Q148" s="195"/>
      <c r="R148" s="195"/>
      <c r="S148" s="195"/>
      <c r="T148" s="19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0" t="s">
        <v>135</v>
      </c>
      <c r="AU148" s="190" t="s">
        <v>83</v>
      </c>
      <c r="AV148" s="13" t="s">
        <v>83</v>
      </c>
      <c r="AW148" s="13" t="s">
        <v>3</v>
      </c>
      <c r="AX148" s="13" t="s">
        <v>81</v>
      </c>
      <c r="AY148" s="190" t="s">
        <v>124</v>
      </c>
    </row>
    <row r="149" s="2" customFormat="1" ht="24.15" customHeight="1">
      <c r="A149" s="37"/>
      <c r="B149" s="170"/>
      <c r="C149" s="216" t="s">
        <v>204</v>
      </c>
      <c r="D149" s="216" t="s">
        <v>198</v>
      </c>
      <c r="E149" s="217" t="s">
        <v>205</v>
      </c>
      <c r="F149" s="218" t="s">
        <v>206</v>
      </c>
      <c r="G149" s="219" t="s">
        <v>184</v>
      </c>
      <c r="H149" s="220">
        <v>377.39999999999998</v>
      </c>
      <c r="I149" s="221"/>
      <c r="J149" s="222">
        <f>ROUND(I149*H149,2)</f>
        <v>0</v>
      </c>
      <c r="K149" s="218" t="s">
        <v>131</v>
      </c>
      <c r="L149" s="223"/>
      <c r="M149" s="224" t="s">
        <v>1</v>
      </c>
      <c r="N149" s="225" t="s">
        <v>38</v>
      </c>
      <c r="O149" s="76"/>
      <c r="P149" s="180">
        <f>O149*H149</f>
        <v>0</v>
      </c>
      <c r="Q149" s="180">
        <v>0.125</v>
      </c>
      <c r="R149" s="180">
        <f>Q149*H149</f>
        <v>47.174999999999997</v>
      </c>
      <c r="S149" s="180">
        <v>0</v>
      </c>
      <c r="T149" s="181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2" t="s">
        <v>201</v>
      </c>
      <c r="AT149" s="182" t="s">
        <v>198</v>
      </c>
      <c r="AU149" s="182" t="s">
        <v>83</v>
      </c>
      <c r="AY149" s="18" t="s">
        <v>124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8" t="s">
        <v>81</v>
      </c>
      <c r="BK149" s="183">
        <f>ROUND(I149*H149,2)</f>
        <v>0</v>
      </c>
      <c r="BL149" s="18" t="s">
        <v>148</v>
      </c>
      <c r="BM149" s="182" t="s">
        <v>207</v>
      </c>
    </row>
    <row r="150" s="2" customFormat="1">
      <c r="A150" s="37"/>
      <c r="B150" s="38"/>
      <c r="C150" s="37"/>
      <c r="D150" s="184" t="s">
        <v>134</v>
      </c>
      <c r="E150" s="37"/>
      <c r="F150" s="185" t="s">
        <v>206</v>
      </c>
      <c r="G150" s="37"/>
      <c r="H150" s="37"/>
      <c r="I150" s="186"/>
      <c r="J150" s="37"/>
      <c r="K150" s="37"/>
      <c r="L150" s="38"/>
      <c r="M150" s="187"/>
      <c r="N150" s="188"/>
      <c r="O150" s="76"/>
      <c r="P150" s="76"/>
      <c r="Q150" s="76"/>
      <c r="R150" s="76"/>
      <c r="S150" s="76"/>
      <c r="T150" s="7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8" t="s">
        <v>134</v>
      </c>
      <c r="AU150" s="18" t="s">
        <v>83</v>
      </c>
    </row>
    <row r="151" s="13" customFormat="1">
      <c r="A151" s="13"/>
      <c r="B151" s="189"/>
      <c r="C151" s="13"/>
      <c r="D151" s="184" t="s">
        <v>135</v>
      </c>
      <c r="E151" s="13"/>
      <c r="F151" s="191" t="s">
        <v>208</v>
      </c>
      <c r="G151" s="13"/>
      <c r="H151" s="192">
        <v>377.39999999999998</v>
      </c>
      <c r="I151" s="193"/>
      <c r="J151" s="13"/>
      <c r="K151" s="13"/>
      <c r="L151" s="189"/>
      <c r="M151" s="194"/>
      <c r="N151" s="195"/>
      <c r="O151" s="195"/>
      <c r="P151" s="195"/>
      <c r="Q151" s="195"/>
      <c r="R151" s="195"/>
      <c r="S151" s="195"/>
      <c r="T151" s="19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0" t="s">
        <v>135</v>
      </c>
      <c r="AU151" s="190" t="s">
        <v>83</v>
      </c>
      <c r="AV151" s="13" t="s">
        <v>83</v>
      </c>
      <c r="AW151" s="13" t="s">
        <v>3</v>
      </c>
      <c r="AX151" s="13" t="s">
        <v>81</v>
      </c>
      <c r="AY151" s="190" t="s">
        <v>124</v>
      </c>
    </row>
    <row r="152" s="2" customFormat="1" ht="24.15" customHeight="1">
      <c r="A152" s="37"/>
      <c r="B152" s="170"/>
      <c r="C152" s="171" t="s">
        <v>209</v>
      </c>
      <c r="D152" s="171" t="s">
        <v>127</v>
      </c>
      <c r="E152" s="172" t="s">
        <v>210</v>
      </c>
      <c r="F152" s="173" t="s">
        <v>211</v>
      </c>
      <c r="G152" s="174" t="s">
        <v>212</v>
      </c>
      <c r="H152" s="175">
        <v>15</v>
      </c>
      <c r="I152" s="176"/>
      <c r="J152" s="177">
        <f>ROUND(I152*H152,2)</f>
        <v>0</v>
      </c>
      <c r="K152" s="173" t="s">
        <v>131</v>
      </c>
      <c r="L152" s="38"/>
      <c r="M152" s="178" t="s">
        <v>1</v>
      </c>
      <c r="N152" s="179" t="s">
        <v>38</v>
      </c>
      <c r="O152" s="76"/>
      <c r="P152" s="180">
        <f>O152*H152</f>
        <v>0</v>
      </c>
      <c r="Q152" s="180">
        <v>2.2563399999999998</v>
      </c>
      <c r="R152" s="180">
        <f>Q152*H152</f>
        <v>33.845099999999995</v>
      </c>
      <c r="S152" s="180">
        <v>0</v>
      </c>
      <c r="T152" s="181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2" t="s">
        <v>148</v>
      </c>
      <c r="AT152" s="182" t="s">
        <v>127</v>
      </c>
      <c r="AU152" s="182" t="s">
        <v>83</v>
      </c>
      <c r="AY152" s="18" t="s">
        <v>124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8" t="s">
        <v>81</v>
      </c>
      <c r="BK152" s="183">
        <f>ROUND(I152*H152,2)</f>
        <v>0</v>
      </c>
      <c r="BL152" s="18" t="s">
        <v>148</v>
      </c>
      <c r="BM152" s="182" t="s">
        <v>213</v>
      </c>
    </row>
    <row r="153" s="2" customFormat="1">
      <c r="A153" s="37"/>
      <c r="B153" s="38"/>
      <c r="C153" s="37"/>
      <c r="D153" s="184" t="s">
        <v>134</v>
      </c>
      <c r="E153" s="37"/>
      <c r="F153" s="185" t="s">
        <v>214</v>
      </c>
      <c r="G153" s="37"/>
      <c r="H153" s="37"/>
      <c r="I153" s="186"/>
      <c r="J153" s="37"/>
      <c r="K153" s="37"/>
      <c r="L153" s="38"/>
      <c r="M153" s="187"/>
      <c r="N153" s="188"/>
      <c r="O153" s="76"/>
      <c r="P153" s="76"/>
      <c r="Q153" s="76"/>
      <c r="R153" s="76"/>
      <c r="S153" s="76"/>
      <c r="T153" s="7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8" t="s">
        <v>134</v>
      </c>
      <c r="AU153" s="18" t="s">
        <v>83</v>
      </c>
    </row>
    <row r="154" s="13" customFormat="1">
      <c r="A154" s="13"/>
      <c r="B154" s="189"/>
      <c r="C154" s="13"/>
      <c r="D154" s="184" t="s">
        <v>135</v>
      </c>
      <c r="E154" s="190" t="s">
        <v>1</v>
      </c>
      <c r="F154" s="191" t="s">
        <v>215</v>
      </c>
      <c r="G154" s="13"/>
      <c r="H154" s="192">
        <v>15</v>
      </c>
      <c r="I154" s="193"/>
      <c r="J154" s="13"/>
      <c r="K154" s="13"/>
      <c r="L154" s="189"/>
      <c r="M154" s="194"/>
      <c r="N154" s="195"/>
      <c r="O154" s="195"/>
      <c r="P154" s="195"/>
      <c r="Q154" s="195"/>
      <c r="R154" s="195"/>
      <c r="S154" s="195"/>
      <c r="T154" s="19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0" t="s">
        <v>135</v>
      </c>
      <c r="AU154" s="190" t="s">
        <v>83</v>
      </c>
      <c r="AV154" s="13" t="s">
        <v>83</v>
      </c>
      <c r="AW154" s="13" t="s">
        <v>30</v>
      </c>
      <c r="AX154" s="13" t="s">
        <v>81</v>
      </c>
      <c r="AY154" s="190" t="s">
        <v>124</v>
      </c>
    </row>
    <row r="155" s="12" customFormat="1" ht="22.8" customHeight="1">
      <c r="A155" s="12"/>
      <c r="B155" s="157"/>
      <c r="C155" s="12"/>
      <c r="D155" s="158" t="s">
        <v>72</v>
      </c>
      <c r="E155" s="168" t="s">
        <v>216</v>
      </c>
      <c r="F155" s="168" t="s">
        <v>217</v>
      </c>
      <c r="G155" s="12"/>
      <c r="H155" s="12"/>
      <c r="I155" s="160"/>
      <c r="J155" s="169">
        <f>BK155</f>
        <v>0</v>
      </c>
      <c r="K155" s="12"/>
      <c r="L155" s="157"/>
      <c r="M155" s="162"/>
      <c r="N155" s="163"/>
      <c r="O155" s="163"/>
      <c r="P155" s="164">
        <f>SUM(P156:P157)</f>
        <v>0</v>
      </c>
      <c r="Q155" s="163"/>
      <c r="R155" s="164">
        <f>SUM(R156:R157)</f>
        <v>0</v>
      </c>
      <c r="S155" s="163"/>
      <c r="T155" s="165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8" t="s">
        <v>81</v>
      </c>
      <c r="AT155" s="166" t="s">
        <v>72</v>
      </c>
      <c r="AU155" s="166" t="s">
        <v>81</v>
      </c>
      <c r="AY155" s="158" t="s">
        <v>124</v>
      </c>
      <c r="BK155" s="167">
        <f>SUM(BK156:BK157)</f>
        <v>0</v>
      </c>
    </row>
    <row r="156" s="2" customFormat="1" ht="33" customHeight="1">
      <c r="A156" s="37"/>
      <c r="B156" s="170"/>
      <c r="C156" s="171" t="s">
        <v>201</v>
      </c>
      <c r="D156" s="171" t="s">
        <v>127</v>
      </c>
      <c r="E156" s="172" t="s">
        <v>218</v>
      </c>
      <c r="F156" s="173" t="s">
        <v>219</v>
      </c>
      <c r="G156" s="174" t="s">
        <v>220</v>
      </c>
      <c r="H156" s="175">
        <v>185.56</v>
      </c>
      <c r="I156" s="176"/>
      <c r="J156" s="177">
        <f>ROUND(I156*H156,2)</f>
        <v>0</v>
      </c>
      <c r="K156" s="173" t="s">
        <v>131</v>
      </c>
      <c r="L156" s="38"/>
      <c r="M156" s="178" t="s">
        <v>1</v>
      </c>
      <c r="N156" s="179" t="s">
        <v>38</v>
      </c>
      <c r="O156" s="76"/>
      <c r="P156" s="180">
        <f>O156*H156</f>
        <v>0</v>
      </c>
      <c r="Q156" s="180">
        <v>0</v>
      </c>
      <c r="R156" s="180">
        <f>Q156*H156</f>
        <v>0</v>
      </c>
      <c r="S156" s="180">
        <v>0</v>
      </c>
      <c r="T156" s="18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2" t="s">
        <v>148</v>
      </c>
      <c r="AT156" s="182" t="s">
        <v>127</v>
      </c>
      <c r="AU156" s="182" t="s">
        <v>83</v>
      </c>
      <c r="AY156" s="18" t="s">
        <v>124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8" t="s">
        <v>81</v>
      </c>
      <c r="BK156" s="183">
        <f>ROUND(I156*H156,2)</f>
        <v>0</v>
      </c>
      <c r="BL156" s="18" t="s">
        <v>148</v>
      </c>
      <c r="BM156" s="182" t="s">
        <v>221</v>
      </c>
    </row>
    <row r="157" s="2" customFormat="1">
      <c r="A157" s="37"/>
      <c r="B157" s="38"/>
      <c r="C157" s="37"/>
      <c r="D157" s="184" t="s">
        <v>134</v>
      </c>
      <c r="E157" s="37"/>
      <c r="F157" s="185" t="s">
        <v>222</v>
      </c>
      <c r="G157" s="37"/>
      <c r="H157" s="37"/>
      <c r="I157" s="186"/>
      <c r="J157" s="37"/>
      <c r="K157" s="37"/>
      <c r="L157" s="38"/>
      <c r="M157" s="197"/>
      <c r="N157" s="198"/>
      <c r="O157" s="199"/>
      <c r="P157" s="199"/>
      <c r="Q157" s="199"/>
      <c r="R157" s="199"/>
      <c r="S157" s="199"/>
      <c r="T157" s="200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8" t="s">
        <v>134</v>
      </c>
      <c r="AU157" s="18" t="s">
        <v>83</v>
      </c>
    </row>
    <row r="158" s="2" customFormat="1" ht="6.96" customHeight="1">
      <c r="A158" s="37"/>
      <c r="B158" s="59"/>
      <c r="C158" s="60"/>
      <c r="D158" s="60"/>
      <c r="E158" s="60"/>
      <c r="F158" s="60"/>
      <c r="G158" s="60"/>
      <c r="H158" s="60"/>
      <c r="I158" s="60"/>
      <c r="J158" s="60"/>
      <c r="K158" s="60"/>
      <c r="L158" s="38"/>
      <c r="M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</sheetData>
  <autoFilter ref="C119:K15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96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do tendru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97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223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ROUND(J120,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ROUND((SUM(BE120:BE166)),  2)</f>
        <v>0</v>
      </c>
      <c r="G33" s="37"/>
      <c r="H33" s="37"/>
      <c r="I33" s="127">
        <v>0.20999999999999999</v>
      </c>
      <c r="J33" s="126">
        <f>ROUND(((SUM(BE120:BE166))*I33),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ROUND((SUM(BF120:BF166)),  2)</f>
        <v>0</v>
      </c>
      <c r="G34" s="37"/>
      <c r="H34" s="37"/>
      <c r="I34" s="127">
        <v>0.14999999999999999</v>
      </c>
      <c r="J34" s="126">
        <f>ROUND(((SUM(BF120:BF166))*I34),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ROUND((SUM(BG120:BG166)),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ROUND((SUM(BH120:BH166)),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ROUND((SUM(BI120:BI166)),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do tendru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102 - Chodníky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102</v>
      </c>
      <c r="D96" s="37"/>
      <c r="E96" s="37"/>
      <c r="F96" s="37"/>
      <c r="G96" s="37"/>
      <c r="H96" s="37"/>
      <c r="I96" s="37"/>
      <c r="J96" s="95">
        <f>J120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103</v>
      </c>
    </row>
    <row r="97" s="9" customFormat="1" ht="24.96" customHeight="1">
      <c r="A97" s="9"/>
      <c r="B97" s="139"/>
      <c r="C97" s="9"/>
      <c r="D97" s="140" t="s">
        <v>159</v>
      </c>
      <c r="E97" s="141"/>
      <c r="F97" s="141"/>
      <c r="G97" s="141"/>
      <c r="H97" s="141"/>
      <c r="I97" s="141"/>
      <c r="J97" s="142">
        <f>J121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224</v>
      </c>
      <c r="E98" s="145"/>
      <c r="F98" s="145"/>
      <c r="G98" s="145"/>
      <c r="H98" s="145"/>
      <c r="I98" s="145"/>
      <c r="J98" s="146">
        <f>J122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160</v>
      </c>
      <c r="E99" s="145"/>
      <c r="F99" s="145"/>
      <c r="G99" s="145"/>
      <c r="H99" s="145"/>
      <c r="I99" s="145"/>
      <c r="J99" s="146">
        <f>J126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162</v>
      </c>
      <c r="E100" s="145"/>
      <c r="F100" s="145"/>
      <c r="G100" s="145"/>
      <c r="H100" s="145"/>
      <c r="I100" s="145"/>
      <c r="J100" s="146">
        <f>J164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109</v>
      </c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20" t="str">
        <f>E7</f>
        <v>Úprava přednádražního prostoru - do tendru</v>
      </c>
      <c r="F110" s="31"/>
      <c r="G110" s="31"/>
      <c r="H110" s="31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97</v>
      </c>
      <c r="D111" s="37"/>
      <c r="E111" s="37"/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66" t="str">
        <f>E9</f>
        <v>SO 102 - Chodníky</v>
      </c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7"/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7"/>
      <c r="E114" s="37"/>
      <c r="F114" s="26" t="str">
        <f>F12</f>
        <v xml:space="preserve"> </v>
      </c>
      <c r="G114" s="37"/>
      <c r="H114" s="37"/>
      <c r="I114" s="31" t="s">
        <v>22</v>
      </c>
      <c r="J114" s="68" t="str">
        <f>IF(J12="","",J12)</f>
        <v>22. 6. 2022</v>
      </c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7"/>
      <c r="D115" s="37"/>
      <c r="E115" s="37"/>
      <c r="F115" s="37"/>
      <c r="G115" s="37"/>
      <c r="H115" s="37"/>
      <c r="I115" s="37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7"/>
      <c r="E116" s="37"/>
      <c r="F116" s="26" t="str">
        <f>E15</f>
        <v xml:space="preserve"> </v>
      </c>
      <c r="G116" s="37"/>
      <c r="H116" s="37"/>
      <c r="I116" s="31" t="s">
        <v>29</v>
      </c>
      <c r="J116" s="35" t="str">
        <f>E21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7"/>
      <c r="E117" s="37"/>
      <c r="F117" s="26" t="str">
        <f>IF(E18="","",E18)</f>
        <v>Vyplň údaj</v>
      </c>
      <c r="G117" s="37"/>
      <c r="H117" s="37"/>
      <c r="I117" s="31" t="s">
        <v>31</v>
      </c>
      <c r="J117" s="35" t="str">
        <f>E24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7"/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47"/>
      <c r="B119" s="148"/>
      <c r="C119" s="149" t="s">
        <v>110</v>
      </c>
      <c r="D119" s="150" t="s">
        <v>58</v>
      </c>
      <c r="E119" s="150" t="s">
        <v>54</v>
      </c>
      <c r="F119" s="150" t="s">
        <v>55</v>
      </c>
      <c r="G119" s="150" t="s">
        <v>111</v>
      </c>
      <c r="H119" s="150" t="s">
        <v>112</v>
      </c>
      <c r="I119" s="150" t="s">
        <v>113</v>
      </c>
      <c r="J119" s="150" t="s">
        <v>101</v>
      </c>
      <c r="K119" s="151" t="s">
        <v>114</v>
      </c>
      <c r="L119" s="152"/>
      <c r="M119" s="85" t="s">
        <v>1</v>
      </c>
      <c r="N119" s="86" t="s">
        <v>37</v>
      </c>
      <c r="O119" s="86" t="s">
        <v>115</v>
      </c>
      <c r="P119" s="86" t="s">
        <v>116</v>
      </c>
      <c r="Q119" s="86" t="s">
        <v>117</v>
      </c>
      <c r="R119" s="86" t="s">
        <v>118</v>
      </c>
      <c r="S119" s="86" t="s">
        <v>119</v>
      </c>
      <c r="T119" s="87" t="s">
        <v>120</v>
      </c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</row>
    <row r="120" s="2" customFormat="1" ht="22.8" customHeight="1">
      <c r="A120" s="37"/>
      <c r="B120" s="38"/>
      <c r="C120" s="92" t="s">
        <v>121</v>
      </c>
      <c r="D120" s="37"/>
      <c r="E120" s="37"/>
      <c r="F120" s="37"/>
      <c r="G120" s="37"/>
      <c r="H120" s="37"/>
      <c r="I120" s="37"/>
      <c r="J120" s="153">
        <f>BK120</f>
        <v>0</v>
      </c>
      <c r="K120" s="37"/>
      <c r="L120" s="38"/>
      <c r="M120" s="88"/>
      <c r="N120" s="72"/>
      <c r="O120" s="89"/>
      <c r="P120" s="154">
        <f>P121</f>
        <v>0</v>
      </c>
      <c r="Q120" s="89"/>
      <c r="R120" s="154">
        <f>R121</f>
        <v>239.33356600000002</v>
      </c>
      <c r="S120" s="89"/>
      <c r="T120" s="155">
        <f>T121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8" t="s">
        <v>72</v>
      </c>
      <c r="AU120" s="18" t="s">
        <v>103</v>
      </c>
      <c r="BK120" s="156">
        <f>BK121</f>
        <v>0</v>
      </c>
    </row>
    <row r="121" s="12" customFormat="1" ht="25.92" customHeight="1">
      <c r="A121" s="12"/>
      <c r="B121" s="157"/>
      <c r="C121" s="12"/>
      <c r="D121" s="158" t="s">
        <v>72</v>
      </c>
      <c r="E121" s="159" t="s">
        <v>163</v>
      </c>
      <c r="F121" s="159" t="s">
        <v>164</v>
      </c>
      <c r="G121" s="12"/>
      <c r="H121" s="12"/>
      <c r="I121" s="160"/>
      <c r="J121" s="161">
        <f>BK121</f>
        <v>0</v>
      </c>
      <c r="K121" s="12"/>
      <c r="L121" s="157"/>
      <c r="M121" s="162"/>
      <c r="N121" s="163"/>
      <c r="O121" s="163"/>
      <c r="P121" s="164">
        <f>P122+P126+P164</f>
        <v>0</v>
      </c>
      <c r="Q121" s="163"/>
      <c r="R121" s="164">
        <f>R122+R126+R164</f>
        <v>239.33356600000002</v>
      </c>
      <c r="S121" s="163"/>
      <c r="T121" s="165">
        <f>T122+T126+T164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81</v>
      </c>
      <c r="AT121" s="166" t="s">
        <v>72</v>
      </c>
      <c r="AU121" s="166" t="s">
        <v>73</v>
      </c>
      <c r="AY121" s="158" t="s">
        <v>124</v>
      </c>
      <c r="BK121" s="167">
        <f>BK122+BK126+BK164</f>
        <v>0</v>
      </c>
    </row>
    <row r="122" s="12" customFormat="1" ht="22.8" customHeight="1">
      <c r="A122" s="12"/>
      <c r="B122" s="157"/>
      <c r="C122" s="12"/>
      <c r="D122" s="158" t="s">
        <v>72</v>
      </c>
      <c r="E122" s="168" t="s">
        <v>148</v>
      </c>
      <c r="F122" s="168" t="s">
        <v>225</v>
      </c>
      <c r="G122" s="12"/>
      <c r="H122" s="12"/>
      <c r="I122" s="160"/>
      <c r="J122" s="169">
        <f>BK122</f>
        <v>0</v>
      </c>
      <c r="K122" s="12"/>
      <c r="L122" s="157"/>
      <c r="M122" s="162"/>
      <c r="N122" s="163"/>
      <c r="O122" s="163"/>
      <c r="P122" s="164">
        <f>SUM(P123:P125)</f>
        <v>0</v>
      </c>
      <c r="Q122" s="163"/>
      <c r="R122" s="164">
        <f>SUM(R123:R125)</f>
        <v>2.7410800000000002</v>
      </c>
      <c r="S122" s="163"/>
      <c r="T122" s="165">
        <f>SUM(T123:T125)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81</v>
      </c>
      <c r="AT122" s="166" t="s">
        <v>72</v>
      </c>
      <c r="AU122" s="166" t="s">
        <v>81</v>
      </c>
      <c r="AY122" s="158" t="s">
        <v>124</v>
      </c>
      <c r="BK122" s="167">
        <f>SUM(BK123:BK125)</f>
        <v>0</v>
      </c>
    </row>
    <row r="123" s="2" customFormat="1" ht="24.15" customHeight="1">
      <c r="A123" s="37"/>
      <c r="B123" s="170"/>
      <c r="C123" s="171" t="s">
        <v>81</v>
      </c>
      <c r="D123" s="171" t="s">
        <v>127</v>
      </c>
      <c r="E123" s="172" t="s">
        <v>226</v>
      </c>
      <c r="F123" s="173" t="s">
        <v>227</v>
      </c>
      <c r="G123" s="174" t="s">
        <v>168</v>
      </c>
      <c r="H123" s="175">
        <v>116</v>
      </c>
      <c r="I123" s="176"/>
      <c r="J123" s="177">
        <f>ROUND(I123*H123,2)</f>
        <v>0</v>
      </c>
      <c r="K123" s="173" t="s">
        <v>131</v>
      </c>
      <c r="L123" s="38"/>
      <c r="M123" s="178" t="s">
        <v>1</v>
      </c>
      <c r="N123" s="179" t="s">
        <v>38</v>
      </c>
      <c r="O123" s="76"/>
      <c r="P123" s="180">
        <f>O123*H123</f>
        <v>0</v>
      </c>
      <c r="Q123" s="180">
        <v>0.023630000000000002</v>
      </c>
      <c r="R123" s="180">
        <f>Q123*H123</f>
        <v>2.7410800000000002</v>
      </c>
      <c r="S123" s="180">
        <v>0</v>
      </c>
      <c r="T123" s="18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2" t="s">
        <v>148</v>
      </c>
      <c r="AT123" s="182" t="s">
        <v>127</v>
      </c>
      <c r="AU123" s="182" t="s">
        <v>83</v>
      </c>
      <c r="AY123" s="18" t="s">
        <v>124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8" t="s">
        <v>81</v>
      </c>
      <c r="BK123" s="183">
        <f>ROUND(I123*H123,2)</f>
        <v>0</v>
      </c>
      <c r="BL123" s="18" t="s">
        <v>148</v>
      </c>
      <c r="BM123" s="182" t="s">
        <v>228</v>
      </c>
    </row>
    <row r="124" s="2" customFormat="1">
      <c r="A124" s="37"/>
      <c r="B124" s="38"/>
      <c r="C124" s="37"/>
      <c r="D124" s="184" t="s">
        <v>134</v>
      </c>
      <c r="E124" s="37"/>
      <c r="F124" s="185" t="s">
        <v>229</v>
      </c>
      <c r="G124" s="37"/>
      <c r="H124" s="37"/>
      <c r="I124" s="186"/>
      <c r="J124" s="37"/>
      <c r="K124" s="37"/>
      <c r="L124" s="38"/>
      <c r="M124" s="187"/>
      <c r="N124" s="188"/>
      <c r="O124" s="76"/>
      <c r="P124" s="76"/>
      <c r="Q124" s="76"/>
      <c r="R124" s="76"/>
      <c r="S124" s="76"/>
      <c r="T124" s="7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134</v>
      </c>
      <c r="AU124" s="18" t="s">
        <v>83</v>
      </c>
    </row>
    <row r="125" s="13" customFormat="1">
      <c r="A125" s="13"/>
      <c r="B125" s="189"/>
      <c r="C125" s="13"/>
      <c r="D125" s="184" t="s">
        <v>135</v>
      </c>
      <c r="E125" s="190" t="s">
        <v>1</v>
      </c>
      <c r="F125" s="191" t="s">
        <v>230</v>
      </c>
      <c r="G125" s="13"/>
      <c r="H125" s="192">
        <v>116</v>
      </c>
      <c r="I125" s="193"/>
      <c r="J125" s="13"/>
      <c r="K125" s="13"/>
      <c r="L125" s="189"/>
      <c r="M125" s="194"/>
      <c r="N125" s="195"/>
      <c r="O125" s="195"/>
      <c r="P125" s="195"/>
      <c r="Q125" s="195"/>
      <c r="R125" s="195"/>
      <c r="S125" s="195"/>
      <c r="T125" s="19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0" t="s">
        <v>135</v>
      </c>
      <c r="AU125" s="190" t="s">
        <v>83</v>
      </c>
      <c r="AV125" s="13" t="s">
        <v>83</v>
      </c>
      <c r="AW125" s="13" t="s">
        <v>30</v>
      </c>
      <c r="AX125" s="13" t="s">
        <v>81</v>
      </c>
      <c r="AY125" s="190" t="s">
        <v>124</v>
      </c>
    </row>
    <row r="126" s="12" customFormat="1" ht="22.8" customHeight="1">
      <c r="A126" s="12"/>
      <c r="B126" s="157"/>
      <c r="C126" s="12"/>
      <c r="D126" s="158" t="s">
        <v>72</v>
      </c>
      <c r="E126" s="168" t="s">
        <v>123</v>
      </c>
      <c r="F126" s="168" t="s">
        <v>165</v>
      </c>
      <c r="G126" s="12"/>
      <c r="H126" s="12"/>
      <c r="I126" s="160"/>
      <c r="J126" s="169">
        <f>BK126</f>
        <v>0</v>
      </c>
      <c r="K126" s="12"/>
      <c r="L126" s="157"/>
      <c r="M126" s="162"/>
      <c r="N126" s="163"/>
      <c r="O126" s="163"/>
      <c r="P126" s="164">
        <f>SUM(P127:P163)</f>
        <v>0</v>
      </c>
      <c r="Q126" s="163"/>
      <c r="R126" s="164">
        <f>SUM(R127:R163)</f>
        <v>236.59248600000001</v>
      </c>
      <c r="S126" s="163"/>
      <c r="T126" s="165">
        <f>SUM(T127:T163)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8" t="s">
        <v>81</v>
      </c>
      <c r="AT126" s="166" t="s">
        <v>72</v>
      </c>
      <c r="AU126" s="166" t="s">
        <v>81</v>
      </c>
      <c r="AY126" s="158" t="s">
        <v>124</v>
      </c>
      <c r="BK126" s="167">
        <f>SUM(BK127:BK163)</f>
        <v>0</v>
      </c>
    </row>
    <row r="127" s="2" customFormat="1" ht="24.15" customHeight="1">
      <c r="A127" s="37"/>
      <c r="B127" s="170"/>
      <c r="C127" s="171" t="s">
        <v>83</v>
      </c>
      <c r="D127" s="171" t="s">
        <v>127</v>
      </c>
      <c r="E127" s="172" t="s">
        <v>231</v>
      </c>
      <c r="F127" s="173" t="s">
        <v>232</v>
      </c>
      <c r="G127" s="174" t="s">
        <v>168</v>
      </c>
      <c r="H127" s="175">
        <v>145</v>
      </c>
      <c r="I127" s="176"/>
      <c r="J127" s="177">
        <f>ROUND(I127*H127,2)</f>
        <v>0</v>
      </c>
      <c r="K127" s="173" t="s">
        <v>131</v>
      </c>
      <c r="L127" s="38"/>
      <c r="M127" s="178" t="s">
        <v>1</v>
      </c>
      <c r="N127" s="179" t="s">
        <v>38</v>
      </c>
      <c r="O127" s="76"/>
      <c r="P127" s="180">
        <f>O127*H127</f>
        <v>0</v>
      </c>
      <c r="Q127" s="180">
        <v>0.16700000000000001</v>
      </c>
      <c r="R127" s="180">
        <f>Q127*H127</f>
        <v>24.215</v>
      </c>
      <c r="S127" s="180">
        <v>0</v>
      </c>
      <c r="T127" s="18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2" t="s">
        <v>148</v>
      </c>
      <c r="AT127" s="182" t="s">
        <v>127</v>
      </c>
      <c r="AU127" s="182" t="s">
        <v>83</v>
      </c>
      <c r="AY127" s="18" t="s">
        <v>124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8" t="s">
        <v>81</v>
      </c>
      <c r="BK127" s="183">
        <f>ROUND(I127*H127,2)</f>
        <v>0</v>
      </c>
      <c r="BL127" s="18" t="s">
        <v>148</v>
      </c>
      <c r="BM127" s="182" t="s">
        <v>233</v>
      </c>
    </row>
    <row r="128" s="2" customFormat="1">
      <c r="A128" s="37"/>
      <c r="B128" s="38"/>
      <c r="C128" s="37"/>
      <c r="D128" s="184" t="s">
        <v>134</v>
      </c>
      <c r="E128" s="37"/>
      <c r="F128" s="185" t="s">
        <v>234</v>
      </c>
      <c r="G128" s="37"/>
      <c r="H128" s="37"/>
      <c r="I128" s="186"/>
      <c r="J128" s="37"/>
      <c r="K128" s="37"/>
      <c r="L128" s="38"/>
      <c r="M128" s="187"/>
      <c r="N128" s="188"/>
      <c r="O128" s="76"/>
      <c r="P128" s="76"/>
      <c r="Q128" s="76"/>
      <c r="R128" s="76"/>
      <c r="S128" s="76"/>
      <c r="T128" s="7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8" t="s">
        <v>134</v>
      </c>
      <c r="AU128" s="18" t="s">
        <v>83</v>
      </c>
    </row>
    <row r="129" s="15" customFormat="1">
      <c r="A129" s="15"/>
      <c r="B129" s="209"/>
      <c r="C129" s="15"/>
      <c r="D129" s="184" t="s">
        <v>135</v>
      </c>
      <c r="E129" s="210" t="s">
        <v>1</v>
      </c>
      <c r="F129" s="211" t="s">
        <v>235</v>
      </c>
      <c r="G129" s="15"/>
      <c r="H129" s="210" t="s">
        <v>1</v>
      </c>
      <c r="I129" s="212"/>
      <c r="J129" s="15"/>
      <c r="K129" s="15"/>
      <c r="L129" s="209"/>
      <c r="M129" s="213"/>
      <c r="N129" s="214"/>
      <c r="O129" s="214"/>
      <c r="P129" s="214"/>
      <c r="Q129" s="214"/>
      <c r="R129" s="214"/>
      <c r="S129" s="214"/>
      <c r="T129" s="2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10" t="s">
        <v>135</v>
      </c>
      <c r="AU129" s="210" t="s">
        <v>83</v>
      </c>
      <c r="AV129" s="15" t="s">
        <v>81</v>
      </c>
      <c r="AW129" s="15" t="s">
        <v>30</v>
      </c>
      <c r="AX129" s="15" t="s">
        <v>73</v>
      </c>
      <c r="AY129" s="210" t="s">
        <v>124</v>
      </c>
    </row>
    <row r="130" s="13" customFormat="1">
      <c r="A130" s="13"/>
      <c r="B130" s="189"/>
      <c r="C130" s="13"/>
      <c r="D130" s="184" t="s">
        <v>135</v>
      </c>
      <c r="E130" s="190" t="s">
        <v>1</v>
      </c>
      <c r="F130" s="191" t="s">
        <v>236</v>
      </c>
      <c r="G130" s="13"/>
      <c r="H130" s="192">
        <v>145</v>
      </c>
      <c r="I130" s="193"/>
      <c r="J130" s="13"/>
      <c r="K130" s="13"/>
      <c r="L130" s="189"/>
      <c r="M130" s="194"/>
      <c r="N130" s="195"/>
      <c r="O130" s="195"/>
      <c r="P130" s="195"/>
      <c r="Q130" s="195"/>
      <c r="R130" s="195"/>
      <c r="S130" s="195"/>
      <c r="T130" s="196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0" t="s">
        <v>135</v>
      </c>
      <c r="AU130" s="190" t="s">
        <v>83</v>
      </c>
      <c r="AV130" s="13" t="s">
        <v>83</v>
      </c>
      <c r="AW130" s="13" t="s">
        <v>30</v>
      </c>
      <c r="AX130" s="13" t="s">
        <v>81</v>
      </c>
      <c r="AY130" s="190" t="s">
        <v>124</v>
      </c>
    </row>
    <row r="131" s="2" customFormat="1" ht="24.15" customHeight="1">
      <c r="A131" s="37"/>
      <c r="B131" s="170"/>
      <c r="C131" s="171" t="s">
        <v>142</v>
      </c>
      <c r="D131" s="171" t="s">
        <v>127</v>
      </c>
      <c r="E131" s="172" t="s">
        <v>237</v>
      </c>
      <c r="F131" s="173" t="s">
        <v>238</v>
      </c>
      <c r="G131" s="174" t="s">
        <v>168</v>
      </c>
      <c r="H131" s="175">
        <v>58</v>
      </c>
      <c r="I131" s="176"/>
      <c r="J131" s="177">
        <f>ROUND(I131*H131,2)</f>
        <v>0</v>
      </c>
      <c r="K131" s="173" t="s">
        <v>131</v>
      </c>
      <c r="L131" s="38"/>
      <c r="M131" s="178" t="s">
        <v>1</v>
      </c>
      <c r="N131" s="179" t="s">
        <v>38</v>
      </c>
      <c r="O131" s="76"/>
      <c r="P131" s="180">
        <f>O131*H131</f>
        <v>0</v>
      </c>
      <c r="Q131" s="180">
        <v>0.25080999999999998</v>
      </c>
      <c r="R131" s="180">
        <f>Q131*H131</f>
        <v>14.546979999999998</v>
      </c>
      <c r="S131" s="180">
        <v>0</v>
      </c>
      <c r="T131" s="181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82" t="s">
        <v>148</v>
      </c>
      <c r="AT131" s="182" t="s">
        <v>127</v>
      </c>
      <c r="AU131" s="182" t="s">
        <v>83</v>
      </c>
      <c r="AY131" s="18" t="s">
        <v>124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8" t="s">
        <v>81</v>
      </c>
      <c r="BK131" s="183">
        <f>ROUND(I131*H131,2)</f>
        <v>0</v>
      </c>
      <c r="BL131" s="18" t="s">
        <v>148</v>
      </c>
      <c r="BM131" s="182" t="s">
        <v>239</v>
      </c>
    </row>
    <row r="132" s="2" customFormat="1">
      <c r="A132" s="37"/>
      <c r="B132" s="38"/>
      <c r="C132" s="37"/>
      <c r="D132" s="184" t="s">
        <v>134</v>
      </c>
      <c r="E132" s="37"/>
      <c r="F132" s="185" t="s">
        <v>240</v>
      </c>
      <c r="G132" s="37"/>
      <c r="H132" s="37"/>
      <c r="I132" s="186"/>
      <c r="J132" s="37"/>
      <c r="K132" s="37"/>
      <c r="L132" s="38"/>
      <c r="M132" s="187"/>
      <c r="N132" s="188"/>
      <c r="O132" s="76"/>
      <c r="P132" s="76"/>
      <c r="Q132" s="76"/>
      <c r="R132" s="76"/>
      <c r="S132" s="76"/>
      <c r="T132" s="7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134</v>
      </c>
      <c r="AU132" s="18" t="s">
        <v>83</v>
      </c>
    </row>
    <row r="133" s="15" customFormat="1">
      <c r="A133" s="15"/>
      <c r="B133" s="209"/>
      <c r="C133" s="15"/>
      <c r="D133" s="184" t="s">
        <v>135</v>
      </c>
      <c r="E133" s="210" t="s">
        <v>1</v>
      </c>
      <c r="F133" s="211" t="s">
        <v>241</v>
      </c>
      <c r="G133" s="15"/>
      <c r="H133" s="210" t="s">
        <v>1</v>
      </c>
      <c r="I133" s="212"/>
      <c r="J133" s="15"/>
      <c r="K133" s="15"/>
      <c r="L133" s="209"/>
      <c r="M133" s="213"/>
      <c r="N133" s="214"/>
      <c r="O133" s="214"/>
      <c r="P133" s="214"/>
      <c r="Q133" s="214"/>
      <c r="R133" s="214"/>
      <c r="S133" s="214"/>
      <c r="T133" s="2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10" t="s">
        <v>135</v>
      </c>
      <c r="AU133" s="210" t="s">
        <v>83</v>
      </c>
      <c r="AV133" s="15" t="s">
        <v>81</v>
      </c>
      <c r="AW133" s="15" t="s">
        <v>30</v>
      </c>
      <c r="AX133" s="15" t="s">
        <v>73</v>
      </c>
      <c r="AY133" s="210" t="s">
        <v>124</v>
      </c>
    </row>
    <row r="134" s="13" customFormat="1">
      <c r="A134" s="13"/>
      <c r="B134" s="189"/>
      <c r="C134" s="13"/>
      <c r="D134" s="184" t="s">
        <v>135</v>
      </c>
      <c r="E134" s="190" t="s">
        <v>1</v>
      </c>
      <c r="F134" s="191" t="s">
        <v>242</v>
      </c>
      <c r="G134" s="13"/>
      <c r="H134" s="192">
        <v>58</v>
      </c>
      <c r="I134" s="193"/>
      <c r="J134" s="13"/>
      <c r="K134" s="13"/>
      <c r="L134" s="189"/>
      <c r="M134" s="194"/>
      <c r="N134" s="195"/>
      <c r="O134" s="195"/>
      <c r="P134" s="195"/>
      <c r="Q134" s="195"/>
      <c r="R134" s="195"/>
      <c r="S134" s="195"/>
      <c r="T134" s="19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0" t="s">
        <v>135</v>
      </c>
      <c r="AU134" s="190" t="s">
        <v>83</v>
      </c>
      <c r="AV134" s="13" t="s">
        <v>83</v>
      </c>
      <c r="AW134" s="13" t="s">
        <v>30</v>
      </c>
      <c r="AX134" s="13" t="s">
        <v>81</v>
      </c>
      <c r="AY134" s="190" t="s">
        <v>124</v>
      </c>
    </row>
    <row r="135" s="2" customFormat="1" ht="24.15" customHeight="1">
      <c r="A135" s="37"/>
      <c r="B135" s="170"/>
      <c r="C135" s="171" t="s">
        <v>148</v>
      </c>
      <c r="D135" s="171" t="s">
        <v>127</v>
      </c>
      <c r="E135" s="172" t="s">
        <v>243</v>
      </c>
      <c r="F135" s="173" t="s">
        <v>244</v>
      </c>
      <c r="G135" s="174" t="s">
        <v>168</v>
      </c>
      <c r="H135" s="175">
        <v>25</v>
      </c>
      <c r="I135" s="176"/>
      <c r="J135" s="177">
        <f>ROUND(I135*H135,2)</f>
        <v>0</v>
      </c>
      <c r="K135" s="173" t="s">
        <v>131</v>
      </c>
      <c r="L135" s="38"/>
      <c r="M135" s="178" t="s">
        <v>1</v>
      </c>
      <c r="N135" s="179" t="s">
        <v>38</v>
      </c>
      <c r="O135" s="76"/>
      <c r="P135" s="180">
        <f>O135*H135</f>
        <v>0</v>
      </c>
      <c r="Q135" s="180">
        <v>0.088800000000000004</v>
      </c>
      <c r="R135" s="180">
        <f>Q135*H135</f>
        <v>2.2200000000000002</v>
      </c>
      <c r="S135" s="180">
        <v>0</v>
      </c>
      <c r="T135" s="18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2" t="s">
        <v>148</v>
      </c>
      <c r="AT135" s="182" t="s">
        <v>127</v>
      </c>
      <c r="AU135" s="182" t="s">
        <v>83</v>
      </c>
      <c r="AY135" s="18" t="s">
        <v>124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8" t="s">
        <v>81</v>
      </c>
      <c r="BK135" s="183">
        <f>ROUND(I135*H135,2)</f>
        <v>0</v>
      </c>
      <c r="BL135" s="18" t="s">
        <v>148</v>
      </c>
      <c r="BM135" s="182" t="s">
        <v>245</v>
      </c>
    </row>
    <row r="136" s="2" customFormat="1">
      <c r="A136" s="37"/>
      <c r="B136" s="38"/>
      <c r="C136" s="37"/>
      <c r="D136" s="184" t="s">
        <v>134</v>
      </c>
      <c r="E136" s="37"/>
      <c r="F136" s="185" t="s">
        <v>246</v>
      </c>
      <c r="G136" s="37"/>
      <c r="H136" s="37"/>
      <c r="I136" s="186"/>
      <c r="J136" s="37"/>
      <c r="K136" s="37"/>
      <c r="L136" s="38"/>
      <c r="M136" s="187"/>
      <c r="N136" s="188"/>
      <c r="O136" s="76"/>
      <c r="P136" s="76"/>
      <c r="Q136" s="76"/>
      <c r="R136" s="76"/>
      <c r="S136" s="76"/>
      <c r="T136" s="7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8" t="s">
        <v>134</v>
      </c>
      <c r="AU136" s="18" t="s">
        <v>83</v>
      </c>
    </row>
    <row r="137" s="15" customFormat="1">
      <c r="A137" s="15"/>
      <c r="B137" s="209"/>
      <c r="C137" s="15"/>
      <c r="D137" s="184" t="s">
        <v>135</v>
      </c>
      <c r="E137" s="210" t="s">
        <v>1</v>
      </c>
      <c r="F137" s="211" t="s">
        <v>247</v>
      </c>
      <c r="G137" s="15"/>
      <c r="H137" s="210" t="s">
        <v>1</v>
      </c>
      <c r="I137" s="212"/>
      <c r="J137" s="15"/>
      <c r="K137" s="15"/>
      <c r="L137" s="209"/>
      <c r="M137" s="213"/>
      <c r="N137" s="214"/>
      <c r="O137" s="214"/>
      <c r="P137" s="214"/>
      <c r="Q137" s="214"/>
      <c r="R137" s="214"/>
      <c r="S137" s="214"/>
      <c r="T137" s="2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10" t="s">
        <v>135</v>
      </c>
      <c r="AU137" s="210" t="s">
        <v>83</v>
      </c>
      <c r="AV137" s="15" t="s">
        <v>81</v>
      </c>
      <c r="AW137" s="15" t="s">
        <v>30</v>
      </c>
      <c r="AX137" s="15" t="s">
        <v>73</v>
      </c>
      <c r="AY137" s="210" t="s">
        <v>124</v>
      </c>
    </row>
    <row r="138" s="13" customFormat="1">
      <c r="A138" s="13"/>
      <c r="B138" s="189"/>
      <c r="C138" s="13"/>
      <c r="D138" s="184" t="s">
        <v>135</v>
      </c>
      <c r="E138" s="190" t="s">
        <v>1</v>
      </c>
      <c r="F138" s="191" t="s">
        <v>248</v>
      </c>
      <c r="G138" s="13"/>
      <c r="H138" s="192">
        <v>11</v>
      </c>
      <c r="I138" s="193"/>
      <c r="J138" s="13"/>
      <c r="K138" s="13"/>
      <c r="L138" s="189"/>
      <c r="M138" s="194"/>
      <c r="N138" s="195"/>
      <c r="O138" s="195"/>
      <c r="P138" s="195"/>
      <c r="Q138" s="195"/>
      <c r="R138" s="195"/>
      <c r="S138" s="195"/>
      <c r="T138" s="19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0" t="s">
        <v>135</v>
      </c>
      <c r="AU138" s="190" t="s">
        <v>83</v>
      </c>
      <c r="AV138" s="13" t="s">
        <v>83</v>
      </c>
      <c r="AW138" s="13" t="s">
        <v>30</v>
      </c>
      <c r="AX138" s="13" t="s">
        <v>73</v>
      </c>
      <c r="AY138" s="190" t="s">
        <v>124</v>
      </c>
    </row>
    <row r="139" s="13" customFormat="1">
      <c r="A139" s="13"/>
      <c r="B139" s="189"/>
      <c r="C139" s="13"/>
      <c r="D139" s="184" t="s">
        <v>135</v>
      </c>
      <c r="E139" s="190" t="s">
        <v>1</v>
      </c>
      <c r="F139" s="191" t="s">
        <v>249</v>
      </c>
      <c r="G139" s="13"/>
      <c r="H139" s="192">
        <v>14</v>
      </c>
      <c r="I139" s="193"/>
      <c r="J139" s="13"/>
      <c r="K139" s="13"/>
      <c r="L139" s="189"/>
      <c r="M139" s="194"/>
      <c r="N139" s="195"/>
      <c r="O139" s="195"/>
      <c r="P139" s="195"/>
      <c r="Q139" s="195"/>
      <c r="R139" s="195"/>
      <c r="S139" s="195"/>
      <c r="T139" s="19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0" t="s">
        <v>135</v>
      </c>
      <c r="AU139" s="190" t="s">
        <v>83</v>
      </c>
      <c r="AV139" s="13" t="s">
        <v>83</v>
      </c>
      <c r="AW139" s="13" t="s">
        <v>30</v>
      </c>
      <c r="AX139" s="13" t="s">
        <v>73</v>
      </c>
      <c r="AY139" s="190" t="s">
        <v>124</v>
      </c>
    </row>
    <row r="140" s="14" customFormat="1">
      <c r="A140" s="14"/>
      <c r="B140" s="201"/>
      <c r="C140" s="14"/>
      <c r="D140" s="184" t="s">
        <v>135</v>
      </c>
      <c r="E140" s="202" t="s">
        <v>1</v>
      </c>
      <c r="F140" s="203" t="s">
        <v>179</v>
      </c>
      <c r="G140" s="14"/>
      <c r="H140" s="204">
        <v>25</v>
      </c>
      <c r="I140" s="205"/>
      <c r="J140" s="14"/>
      <c r="K140" s="14"/>
      <c r="L140" s="201"/>
      <c r="M140" s="206"/>
      <c r="N140" s="207"/>
      <c r="O140" s="207"/>
      <c r="P140" s="207"/>
      <c r="Q140" s="207"/>
      <c r="R140" s="207"/>
      <c r="S140" s="207"/>
      <c r="T140" s="20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2" t="s">
        <v>135</v>
      </c>
      <c r="AU140" s="202" t="s">
        <v>83</v>
      </c>
      <c r="AV140" s="14" t="s">
        <v>148</v>
      </c>
      <c r="AW140" s="14" t="s">
        <v>30</v>
      </c>
      <c r="AX140" s="14" t="s">
        <v>81</v>
      </c>
      <c r="AY140" s="202" t="s">
        <v>124</v>
      </c>
    </row>
    <row r="141" s="2" customFormat="1" ht="21.75" customHeight="1">
      <c r="A141" s="37"/>
      <c r="B141" s="170"/>
      <c r="C141" s="216" t="s">
        <v>123</v>
      </c>
      <c r="D141" s="216" t="s">
        <v>198</v>
      </c>
      <c r="E141" s="217" t="s">
        <v>250</v>
      </c>
      <c r="F141" s="218" t="s">
        <v>251</v>
      </c>
      <c r="G141" s="219" t="s">
        <v>168</v>
      </c>
      <c r="H141" s="220">
        <v>11.33</v>
      </c>
      <c r="I141" s="221"/>
      <c r="J141" s="222">
        <f>ROUND(I141*H141,2)</f>
        <v>0</v>
      </c>
      <c r="K141" s="218" t="s">
        <v>1</v>
      </c>
      <c r="L141" s="223"/>
      <c r="M141" s="224" t="s">
        <v>1</v>
      </c>
      <c r="N141" s="225" t="s">
        <v>38</v>
      </c>
      <c r="O141" s="76"/>
      <c r="P141" s="180">
        <f>O141*H141</f>
        <v>0</v>
      </c>
      <c r="Q141" s="180">
        <v>0.053999999999999999</v>
      </c>
      <c r="R141" s="180">
        <f>Q141*H141</f>
        <v>0.61182000000000003</v>
      </c>
      <c r="S141" s="180">
        <v>0</v>
      </c>
      <c r="T141" s="181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2" t="s">
        <v>201</v>
      </c>
      <c r="AT141" s="182" t="s">
        <v>198</v>
      </c>
      <c r="AU141" s="182" t="s">
        <v>83</v>
      </c>
      <c r="AY141" s="18" t="s">
        <v>124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8" t="s">
        <v>81</v>
      </c>
      <c r="BK141" s="183">
        <f>ROUND(I141*H141,2)</f>
        <v>0</v>
      </c>
      <c r="BL141" s="18" t="s">
        <v>148</v>
      </c>
      <c r="BM141" s="182" t="s">
        <v>252</v>
      </c>
    </row>
    <row r="142" s="13" customFormat="1">
      <c r="A142" s="13"/>
      <c r="B142" s="189"/>
      <c r="C142" s="13"/>
      <c r="D142" s="184" t="s">
        <v>135</v>
      </c>
      <c r="E142" s="13"/>
      <c r="F142" s="191" t="s">
        <v>253</v>
      </c>
      <c r="G142" s="13"/>
      <c r="H142" s="192">
        <v>11.33</v>
      </c>
      <c r="I142" s="193"/>
      <c r="J142" s="13"/>
      <c r="K142" s="13"/>
      <c r="L142" s="189"/>
      <c r="M142" s="194"/>
      <c r="N142" s="195"/>
      <c r="O142" s="195"/>
      <c r="P142" s="195"/>
      <c r="Q142" s="195"/>
      <c r="R142" s="195"/>
      <c r="S142" s="195"/>
      <c r="T142" s="19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0" t="s">
        <v>135</v>
      </c>
      <c r="AU142" s="190" t="s">
        <v>83</v>
      </c>
      <c r="AV142" s="13" t="s">
        <v>83</v>
      </c>
      <c r="AW142" s="13" t="s">
        <v>3</v>
      </c>
      <c r="AX142" s="13" t="s">
        <v>81</v>
      </c>
      <c r="AY142" s="190" t="s">
        <v>124</v>
      </c>
    </row>
    <row r="143" s="2" customFormat="1" ht="24.15" customHeight="1">
      <c r="A143" s="37"/>
      <c r="B143" s="170"/>
      <c r="C143" s="216" t="s">
        <v>204</v>
      </c>
      <c r="D143" s="216" t="s">
        <v>198</v>
      </c>
      <c r="E143" s="217" t="s">
        <v>254</v>
      </c>
      <c r="F143" s="218" t="s">
        <v>255</v>
      </c>
      <c r="G143" s="219" t="s">
        <v>168</v>
      </c>
      <c r="H143" s="220">
        <v>14.42</v>
      </c>
      <c r="I143" s="221"/>
      <c r="J143" s="222">
        <f>ROUND(I143*H143,2)</f>
        <v>0</v>
      </c>
      <c r="K143" s="218" t="s">
        <v>1</v>
      </c>
      <c r="L143" s="223"/>
      <c r="M143" s="224" t="s">
        <v>1</v>
      </c>
      <c r="N143" s="225" t="s">
        <v>38</v>
      </c>
      <c r="O143" s="76"/>
      <c r="P143" s="180">
        <f>O143*H143</f>
        <v>0</v>
      </c>
      <c r="Q143" s="180">
        <v>0.081000000000000003</v>
      </c>
      <c r="R143" s="180">
        <f>Q143*H143</f>
        <v>1.1680200000000001</v>
      </c>
      <c r="S143" s="180">
        <v>0</v>
      </c>
      <c r="T143" s="18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2" t="s">
        <v>201</v>
      </c>
      <c r="AT143" s="182" t="s">
        <v>198</v>
      </c>
      <c r="AU143" s="182" t="s">
        <v>83</v>
      </c>
      <c r="AY143" s="18" t="s">
        <v>124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8" t="s">
        <v>81</v>
      </c>
      <c r="BK143" s="183">
        <f>ROUND(I143*H143,2)</f>
        <v>0</v>
      </c>
      <c r="BL143" s="18" t="s">
        <v>148</v>
      </c>
      <c r="BM143" s="182" t="s">
        <v>256</v>
      </c>
    </row>
    <row r="144" s="13" customFormat="1">
      <c r="A144" s="13"/>
      <c r="B144" s="189"/>
      <c r="C144" s="13"/>
      <c r="D144" s="184" t="s">
        <v>135</v>
      </c>
      <c r="E144" s="13"/>
      <c r="F144" s="191" t="s">
        <v>257</v>
      </c>
      <c r="G144" s="13"/>
      <c r="H144" s="192">
        <v>14.42</v>
      </c>
      <c r="I144" s="193"/>
      <c r="J144" s="13"/>
      <c r="K144" s="13"/>
      <c r="L144" s="189"/>
      <c r="M144" s="194"/>
      <c r="N144" s="195"/>
      <c r="O144" s="195"/>
      <c r="P144" s="195"/>
      <c r="Q144" s="195"/>
      <c r="R144" s="195"/>
      <c r="S144" s="195"/>
      <c r="T144" s="19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0" t="s">
        <v>135</v>
      </c>
      <c r="AU144" s="190" t="s">
        <v>83</v>
      </c>
      <c r="AV144" s="13" t="s">
        <v>83</v>
      </c>
      <c r="AW144" s="13" t="s">
        <v>3</v>
      </c>
      <c r="AX144" s="13" t="s">
        <v>81</v>
      </c>
      <c r="AY144" s="190" t="s">
        <v>124</v>
      </c>
    </row>
    <row r="145" s="2" customFormat="1" ht="24.15" customHeight="1">
      <c r="A145" s="37"/>
      <c r="B145" s="170"/>
      <c r="C145" s="171" t="s">
        <v>209</v>
      </c>
      <c r="D145" s="171" t="s">
        <v>127</v>
      </c>
      <c r="E145" s="172" t="s">
        <v>258</v>
      </c>
      <c r="F145" s="173" t="s">
        <v>259</v>
      </c>
      <c r="G145" s="174" t="s">
        <v>168</v>
      </c>
      <c r="H145" s="175">
        <v>955.48000000000002</v>
      </c>
      <c r="I145" s="176"/>
      <c r="J145" s="177">
        <f>ROUND(I145*H145,2)</f>
        <v>0</v>
      </c>
      <c r="K145" s="173" t="s">
        <v>131</v>
      </c>
      <c r="L145" s="38"/>
      <c r="M145" s="178" t="s">
        <v>1</v>
      </c>
      <c r="N145" s="179" t="s">
        <v>38</v>
      </c>
      <c r="O145" s="76"/>
      <c r="P145" s="180">
        <f>O145*H145</f>
        <v>0</v>
      </c>
      <c r="Q145" s="180">
        <v>0.088800000000000004</v>
      </c>
      <c r="R145" s="180">
        <f>Q145*H145</f>
        <v>84.846624000000006</v>
      </c>
      <c r="S145" s="180">
        <v>0</v>
      </c>
      <c r="T145" s="18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82" t="s">
        <v>148</v>
      </c>
      <c r="AT145" s="182" t="s">
        <v>127</v>
      </c>
      <c r="AU145" s="182" t="s">
        <v>83</v>
      </c>
      <c r="AY145" s="18" t="s">
        <v>124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8" t="s">
        <v>81</v>
      </c>
      <c r="BK145" s="183">
        <f>ROUND(I145*H145,2)</f>
        <v>0</v>
      </c>
      <c r="BL145" s="18" t="s">
        <v>148</v>
      </c>
      <c r="BM145" s="182" t="s">
        <v>260</v>
      </c>
    </row>
    <row r="146" s="2" customFormat="1">
      <c r="A146" s="37"/>
      <c r="B146" s="38"/>
      <c r="C146" s="37"/>
      <c r="D146" s="184" t="s">
        <v>134</v>
      </c>
      <c r="E146" s="37"/>
      <c r="F146" s="185" t="s">
        <v>261</v>
      </c>
      <c r="G146" s="37"/>
      <c r="H146" s="37"/>
      <c r="I146" s="186"/>
      <c r="J146" s="37"/>
      <c r="K146" s="37"/>
      <c r="L146" s="38"/>
      <c r="M146" s="187"/>
      <c r="N146" s="188"/>
      <c r="O146" s="76"/>
      <c r="P146" s="76"/>
      <c r="Q146" s="76"/>
      <c r="R146" s="76"/>
      <c r="S146" s="76"/>
      <c r="T146" s="7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8" t="s">
        <v>134</v>
      </c>
      <c r="AU146" s="18" t="s">
        <v>83</v>
      </c>
    </row>
    <row r="147" s="15" customFormat="1">
      <c r="A147" s="15"/>
      <c r="B147" s="209"/>
      <c r="C147" s="15"/>
      <c r="D147" s="184" t="s">
        <v>135</v>
      </c>
      <c r="E147" s="210" t="s">
        <v>1</v>
      </c>
      <c r="F147" s="211" t="s">
        <v>262</v>
      </c>
      <c r="G147" s="15"/>
      <c r="H147" s="210" t="s">
        <v>1</v>
      </c>
      <c r="I147" s="212"/>
      <c r="J147" s="15"/>
      <c r="K147" s="15"/>
      <c r="L147" s="209"/>
      <c r="M147" s="213"/>
      <c r="N147" s="214"/>
      <c r="O147" s="214"/>
      <c r="P147" s="214"/>
      <c r="Q147" s="214"/>
      <c r="R147" s="214"/>
      <c r="S147" s="214"/>
      <c r="T147" s="2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0" t="s">
        <v>135</v>
      </c>
      <c r="AU147" s="210" t="s">
        <v>83</v>
      </c>
      <c r="AV147" s="15" t="s">
        <v>81</v>
      </c>
      <c r="AW147" s="15" t="s">
        <v>30</v>
      </c>
      <c r="AX147" s="15" t="s">
        <v>73</v>
      </c>
      <c r="AY147" s="210" t="s">
        <v>124</v>
      </c>
    </row>
    <row r="148" s="13" customFormat="1">
      <c r="A148" s="13"/>
      <c r="B148" s="189"/>
      <c r="C148" s="13"/>
      <c r="D148" s="184" t="s">
        <v>135</v>
      </c>
      <c r="E148" s="190" t="s">
        <v>1</v>
      </c>
      <c r="F148" s="191" t="s">
        <v>263</v>
      </c>
      <c r="G148" s="13"/>
      <c r="H148" s="192">
        <v>423.5</v>
      </c>
      <c r="I148" s="193"/>
      <c r="J148" s="13"/>
      <c r="K148" s="13"/>
      <c r="L148" s="189"/>
      <c r="M148" s="194"/>
      <c r="N148" s="195"/>
      <c r="O148" s="195"/>
      <c r="P148" s="195"/>
      <c r="Q148" s="195"/>
      <c r="R148" s="195"/>
      <c r="S148" s="195"/>
      <c r="T148" s="19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0" t="s">
        <v>135</v>
      </c>
      <c r="AU148" s="190" t="s">
        <v>83</v>
      </c>
      <c r="AV148" s="13" t="s">
        <v>83</v>
      </c>
      <c r="AW148" s="13" t="s">
        <v>30</v>
      </c>
      <c r="AX148" s="13" t="s">
        <v>73</v>
      </c>
      <c r="AY148" s="190" t="s">
        <v>124</v>
      </c>
    </row>
    <row r="149" s="13" customFormat="1">
      <c r="A149" s="13"/>
      <c r="B149" s="189"/>
      <c r="C149" s="13"/>
      <c r="D149" s="184" t="s">
        <v>135</v>
      </c>
      <c r="E149" s="190" t="s">
        <v>1</v>
      </c>
      <c r="F149" s="191" t="s">
        <v>264</v>
      </c>
      <c r="G149" s="13"/>
      <c r="H149" s="192">
        <v>249.58000000000001</v>
      </c>
      <c r="I149" s="193"/>
      <c r="J149" s="13"/>
      <c r="K149" s="13"/>
      <c r="L149" s="189"/>
      <c r="M149" s="194"/>
      <c r="N149" s="195"/>
      <c r="O149" s="195"/>
      <c r="P149" s="195"/>
      <c r="Q149" s="195"/>
      <c r="R149" s="195"/>
      <c r="S149" s="195"/>
      <c r="T149" s="19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0" t="s">
        <v>135</v>
      </c>
      <c r="AU149" s="190" t="s">
        <v>83</v>
      </c>
      <c r="AV149" s="13" t="s">
        <v>83</v>
      </c>
      <c r="AW149" s="13" t="s">
        <v>30</v>
      </c>
      <c r="AX149" s="13" t="s">
        <v>73</v>
      </c>
      <c r="AY149" s="190" t="s">
        <v>124</v>
      </c>
    </row>
    <row r="150" s="13" customFormat="1">
      <c r="A150" s="13"/>
      <c r="B150" s="189"/>
      <c r="C150" s="13"/>
      <c r="D150" s="184" t="s">
        <v>135</v>
      </c>
      <c r="E150" s="190" t="s">
        <v>1</v>
      </c>
      <c r="F150" s="191" t="s">
        <v>265</v>
      </c>
      <c r="G150" s="13"/>
      <c r="H150" s="192">
        <v>139.13999999999999</v>
      </c>
      <c r="I150" s="193"/>
      <c r="J150" s="13"/>
      <c r="K150" s="13"/>
      <c r="L150" s="189"/>
      <c r="M150" s="194"/>
      <c r="N150" s="195"/>
      <c r="O150" s="195"/>
      <c r="P150" s="195"/>
      <c r="Q150" s="195"/>
      <c r="R150" s="195"/>
      <c r="S150" s="195"/>
      <c r="T150" s="19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0" t="s">
        <v>135</v>
      </c>
      <c r="AU150" s="190" t="s">
        <v>83</v>
      </c>
      <c r="AV150" s="13" t="s">
        <v>83</v>
      </c>
      <c r="AW150" s="13" t="s">
        <v>30</v>
      </c>
      <c r="AX150" s="13" t="s">
        <v>73</v>
      </c>
      <c r="AY150" s="190" t="s">
        <v>124</v>
      </c>
    </row>
    <row r="151" s="13" customFormat="1">
      <c r="A151" s="13"/>
      <c r="B151" s="189"/>
      <c r="C151" s="13"/>
      <c r="D151" s="184" t="s">
        <v>135</v>
      </c>
      <c r="E151" s="190" t="s">
        <v>1</v>
      </c>
      <c r="F151" s="191" t="s">
        <v>266</v>
      </c>
      <c r="G151" s="13"/>
      <c r="H151" s="192">
        <v>58.259999999999998</v>
      </c>
      <c r="I151" s="193"/>
      <c r="J151" s="13"/>
      <c r="K151" s="13"/>
      <c r="L151" s="189"/>
      <c r="M151" s="194"/>
      <c r="N151" s="195"/>
      <c r="O151" s="195"/>
      <c r="P151" s="195"/>
      <c r="Q151" s="195"/>
      <c r="R151" s="195"/>
      <c r="S151" s="195"/>
      <c r="T151" s="19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0" t="s">
        <v>135</v>
      </c>
      <c r="AU151" s="190" t="s">
        <v>83</v>
      </c>
      <c r="AV151" s="13" t="s">
        <v>83</v>
      </c>
      <c r="AW151" s="13" t="s">
        <v>30</v>
      </c>
      <c r="AX151" s="13" t="s">
        <v>73</v>
      </c>
      <c r="AY151" s="190" t="s">
        <v>124</v>
      </c>
    </row>
    <row r="152" s="13" customFormat="1">
      <c r="A152" s="13"/>
      <c r="B152" s="189"/>
      <c r="C152" s="13"/>
      <c r="D152" s="184" t="s">
        <v>135</v>
      </c>
      <c r="E152" s="190" t="s">
        <v>1</v>
      </c>
      <c r="F152" s="191" t="s">
        <v>267</v>
      </c>
      <c r="G152" s="13"/>
      <c r="H152" s="192">
        <v>85</v>
      </c>
      <c r="I152" s="193"/>
      <c r="J152" s="13"/>
      <c r="K152" s="13"/>
      <c r="L152" s="189"/>
      <c r="M152" s="194"/>
      <c r="N152" s="195"/>
      <c r="O152" s="195"/>
      <c r="P152" s="195"/>
      <c r="Q152" s="195"/>
      <c r="R152" s="195"/>
      <c r="S152" s="195"/>
      <c r="T152" s="19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0" t="s">
        <v>135</v>
      </c>
      <c r="AU152" s="190" t="s">
        <v>83</v>
      </c>
      <c r="AV152" s="13" t="s">
        <v>83</v>
      </c>
      <c r="AW152" s="13" t="s">
        <v>30</v>
      </c>
      <c r="AX152" s="13" t="s">
        <v>73</v>
      </c>
      <c r="AY152" s="190" t="s">
        <v>124</v>
      </c>
    </row>
    <row r="153" s="14" customFormat="1">
      <c r="A153" s="14"/>
      <c r="B153" s="201"/>
      <c r="C153" s="14"/>
      <c r="D153" s="184" t="s">
        <v>135</v>
      </c>
      <c r="E153" s="202" t="s">
        <v>1</v>
      </c>
      <c r="F153" s="203" t="s">
        <v>179</v>
      </c>
      <c r="G153" s="14"/>
      <c r="H153" s="204">
        <v>955.48000000000002</v>
      </c>
      <c r="I153" s="205"/>
      <c r="J153" s="14"/>
      <c r="K153" s="14"/>
      <c r="L153" s="201"/>
      <c r="M153" s="206"/>
      <c r="N153" s="207"/>
      <c r="O153" s="207"/>
      <c r="P153" s="207"/>
      <c r="Q153" s="207"/>
      <c r="R153" s="207"/>
      <c r="S153" s="207"/>
      <c r="T153" s="20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2" t="s">
        <v>135</v>
      </c>
      <c r="AU153" s="202" t="s">
        <v>83</v>
      </c>
      <c r="AV153" s="14" t="s">
        <v>148</v>
      </c>
      <c r="AW153" s="14" t="s">
        <v>30</v>
      </c>
      <c r="AX153" s="14" t="s">
        <v>81</v>
      </c>
      <c r="AY153" s="202" t="s">
        <v>124</v>
      </c>
    </row>
    <row r="154" s="2" customFormat="1" ht="16.5" customHeight="1">
      <c r="A154" s="37"/>
      <c r="B154" s="170"/>
      <c r="C154" s="216" t="s">
        <v>201</v>
      </c>
      <c r="D154" s="216" t="s">
        <v>198</v>
      </c>
      <c r="E154" s="217" t="s">
        <v>268</v>
      </c>
      <c r="F154" s="218" t="s">
        <v>269</v>
      </c>
      <c r="G154" s="219" t="s">
        <v>168</v>
      </c>
      <c r="H154" s="220">
        <v>436.20499999999998</v>
      </c>
      <c r="I154" s="221"/>
      <c r="J154" s="222">
        <f>ROUND(I154*H154,2)</f>
        <v>0</v>
      </c>
      <c r="K154" s="218" t="s">
        <v>1</v>
      </c>
      <c r="L154" s="223"/>
      <c r="M154" s="224" t="s">
        <v>1</v>
      </c>
      <c r="N154" s="225" t="s">
        <v>38</v>
      </c>
      <c r="O154" s="76"/>
      <c r="P154" s="180">
        <f>O154*H154</f>
        <v>0</v>
      </c>
      <c r="Q154" s="180">
        <v>0.16200000000000001</v>
      </c>
      <c r="R154" s="180">
        <f>Q154*H154</f>
        <v>70.665210000000002</v>
      </c>
      <c r="S154" s="180">
        <v>0</v>
      </c>
      <c r="T154" s="181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2" t="s">
        <v>201</v>
      </c>
      <c r="AT154" s="182" t="s">
        <v>198</v>
      </c>
      <c r="AU154" s="182" t="s">
        <v>83</v>
      </c>
      <c r="AY154" s="18" t="s">
        <v>124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8" t="s">
        <v>81</v>
      </c>
      <c r="BK154" s="183">
        <f>ROUND(I154*H154,2)</f>
        <v>0</v>
      </c>
      <c r="BL154" s="18" t="s">
        <v>148</v>
      </c>
      <c r="BM154" s="182" t="s">
        <v>270</v>
      </c>
    </row>
    <row r="155" s="13" customFormat="1">
      <c r="A155" s="13"/>
      <c r="B155" s="189"/>
      <c r="C155" s="13"/>
      <c r="D155" s="184" t="s">
        <v>135</v>
      </c>
      <c r="E155" s="13"/>
      <c r="F155" s="191" t="s">
        <v>271</v>
      </c>
      <c r="G155" s="13"/>
      <c r="H155" s="192">
        <v>436.20499999999998</v>
      </c>
      <c r="I155" s="193"/>
      <c r="J155" s="13"/>
      <c r="K155" s="13"/>
      <c r="L155" s="189"/>
      <c r="M155" s="194"/>
      <c r="N155" s="195"/>
      <c r="O155" s="195"/>
      <c r="P155" s="195"/>
      <c r="Q155" s="195"/>
      <c r="R155" s="195"/>
      <c r="S155" s="195"/>
      <c r="T155" s="19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0" t="s">
        <v>135</v>
      </c>
      <c r="AU155" s="190" t="s">
        <v>83</v>
      </c>
      <c r="AV155" s="13" t="s">
        <v>83</v>
      </c>
      <c r="AW155" s="13" t="s">
        <v>3</v>
      </c>
      <c r="AX155" s="13" t="s">
        <v>81</v>
      </c>
      <c r="AY155" s="190" t="s">
        <v>124</v>
      </c>
    </row>
    <row r="156" s="2" customFormat="1" ht="16.5" customHeight="1">
      <c r="A156" s="37"/>
      <c r="B156" s="170"/>
      <c r="C156" s="216" t="s">
        <v>180</v>
      </c>
      <c r="D156" s="216" t="s">
        <v>198</v>
      </c>
      <c r="E156" s="217" t="s">
        <v>272</v>
      </c>
      <c r="F156" s="218" t="s">
        <v>273</v>
      </c>
      <c r="G156" s="219" t="s">
        <v>168</v>
      </c>
      <c r="H156" s="220">
        <v>257.06700000000001</v>
      </c>
      <c r="I156" s="221"/>
      <c r="J156" s="222">
        <f>ROUND(I156*H156,2)</f>
        <v>0</v>
      </c>
      <c r="K156" s="218" t="s">
        <v>1</v>
      </c>
      <c r="L156" s="223"/>
      <c r="M156" s="224" t="s">
        <v>1</v>
      </c>
      <c r="N156" s="225" t="s">
        <v>38</v>
      </c>
      <c r="O156" s="76"/>
      <c r="P156" s="180">
        <f>O156*H156</f>
        <v>0</v>
      </c>
      <c r="Q156" s="180">
        <v>0.053999999999999999</v>
      </c>
      <c r="R156" s="180">
        <f>Q156*H156</f>
        <v>13.881618</v>
      </c>
      <c r="S156" s="180">
        <v>0</v>
      </c>
      <c r="T156" s="18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2" t="s">
        <v>201</v>
      </c>
      <c r="AT156" s="182" t="s">
        <v>198</v>
      </c>
      <c r="AU156" s="182" t="s">
        <v>83</v>
      </c>
      <c r="AY156" s="18" t="s">
        <v>124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8" t="s">
        <v>81</v>
      </c>
      <c r="BK156" s="183">
        <f>ROUND(I156*H156,2)</f>
        <v>0</v>
      </c>
      <c r="BL156" s="18" t="s">
        <v>148</v>
      </c>
      <c r="BM156" s="182" t="s">
        <v>274</v>
      </c>
    </row>
    <row r="157" s="13" customFormat="1">
      <c r="A157" s="13"/>
      <c r="B157" s="189"/>
      <c r="C157" s="13"/>
      <c r="D157" s="184" t="s">
        <v>135</v>
      </c>
      <c r="E157" s="13"/>
      <c r="F157" s="191" t="s">
        <v>275</v>
      </c>
      <c r="G157" s="13"/>
      <c r="H157" s="192">
        <v>257.06700000000001</v>
      </c>
      <c r="I157" s="193"/>
      <c r="J157" s="13"/>
      <c r="K157" s="13"/>
      <c r="L157" s="189"/>
      <c r="M157" s="194"/>
      <c r="N157" s="195"/>
      <c r="O157" s="195"/>
      <c r="P157" s="195"/>
      <c r="Q157" s="195"/>
      <c r="R157" s="195"/>
      <c r="S157" s="195"/>
      <c r="T157" s="19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0" t="s">
        <v>135</v>
      </c>
      <c r="AU157" s="190" t="s">
        <v>83</v>
      </c>
      <c r="AV157" s="13" t="s">
        <v>83</v>
      </c>
      <c r="AW157" s="13" t="s">
        <v>3</v>
      </c>
      <c r="AX157" s="13" t="s">
        <v>81</v>
      </c>
      <c r="AY157" s="190" t="s">
        <v>124</v>
      </c>
    </row>
    <row r="158" s="2" customFormat="1" ht="16.5" customHeight="1">
      <c r="A158" s="37"/>
      <c r="B158" s="170"/>
      <c r="C158" s="216" t="s">
        <v>276</v>
      </c>
      <c r="D158" s="216" t="s">
        <v>198</v>
      </c>
      <c r="E158" s="217" t="s">
        <v>277</v>
      </c>
      <c r="F158" s="218" t="s">
        <v>278</v>
      </c>
      <c r="G158" s="219" t="s">
        <v>168</v>
      </c>
      <c r="H158" s="220">
        <v>143.31399999999999</v>
      </c>
      <c r="I158" s="221"/>
      <c r="J158" s="222">
        <f>ROUND(I158*H158,2)</f>
        <v>0</v>
      </c>
      <c r="K158" s="218" t="s">
        <v>1</v>
      </c>
      <c r="L158" s="223"/>
      <c r="M158" s="224" t="s">
        <v>1</v>
      </c>
      <c r="N158" s="225" t="s">
        <v>38</v>
      </c>
      <c r="O158" s="76"/>
      <c r="P158" s="180">
        <f>O158*H158</f>
        <v>0</v>
      </c>
      <c r="Q158" s="180">
        <v>0.081000000000000003</v>
      </c>
      <c r="R158" s="180">
        <f>Q158*H158</f>
        <v>11.608433999999999</v>
      </c>
      <c r="S158" s="180">
        <v>0</v>
      </c>
      <c r="T158" s="181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82" t="s">
        <v>201</v>
      </c>
      <c r="AT158" s="182" t="s">
        <v>198</v>
      </c>
      <c r="AU158" s="182" t="s">
        <v>83</v>
      </c>
      <c r="AY158" s="18" t="s">
        <v>124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8" t="s">
        <v>81</v>
      </c>
      <c r="BK158" s="183">
        <f>ROUND(I158*H158,2)</f>
        <v>0</v>
      </c>
      <c r="BL158" s="18" t="s">
        <v>148</v>
      </c>
      <c r="BM158" s="182" t="s">
        <v>279</v>
      </c>
    </row>
    <row r="159" s="13" customFormat="1">
      <c r="A159" s="13"/>
      <c r="B159" s="189"/>
      <c r="C159" s="13"/>
      <c r="D159" s="184" t="s">
        <v>135</v>
      </c>
      <c r="E159" s="13"/>
      <c r="F159" s="191" t="s">
        <v>280</v>
      </c>
      <c r="G159" s="13"/>
      <c r="H159" s="192">
        <v>143.31399999999999</v>
      </c>
      <c r="I159" s="193"/>
      <c r="J159" s="13"/>
      <c r="K159" s="13"/>
      <c r="L159" s="189"/>
      <c r="M159" s="194"/>
      <c r="N159" s="195"/>
      <c r="O159" s="195"/>
      <c r="P159" s="195"/>
      <c r="Q159" s="195"/>
      <c r="R159" s="195"/>
      <c r="S159" s="195"/>
      <c r="T159" s="19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0" t="s">
        <v>135</v>
      </c>
      <c r="AU159" s="190" t="s">
        <v>83</v>
      </c>
      <c r="AV159" s="13" t="s">
        <v>83</v>
      </c>
      <c r="AW159" s="13" t="s">
        <v>3</v>
      </c>
      <c r="AX159" s="13" t="s">
        <v>81</v>
      </c>
      <c r="AY159" s="190" t="s">
        <v>124</v>
      </c>
    </row>
    <row r="160" s="2" customFormat="1" ht="16.5" customHeight="1">
      <c r="A160" s="37"/>
      <c r="B160" s="170"/>
      <c r="C160" s="216" t="s">
        <v>281</v>
      </c>
      <c r="D160" s="216" t="s">
        <v>198</v>
      </c>
      <c r="E160" s="217" t="s">
        <v>282</v>
      </c>
      <c r="F160" s="218" t="s">
        <v>283</v>
      </c>
      <c r="G160" s="219" t="s">
        <v>168</v>
      </c>
      <c r="H160" s="220">
        <v>60.008000000000003</v>
      </c>
      <c r="I160" s="221"/>
      <c r="J160" s="222">
        <f>ROUND(I160*H160,2)</f>
        <v>0</v>
      </c>
      <c r="K160" s="218" t="s">
        <v>1</v>
      </c>
      <c r="L160" s="223"/>
      <c r="M160" s="224" t="s">
        <v>1</v>
      </c>
      <c r="N160" s="225" t="s">
        <v>38</v>
      </c>
      <c r="O160" s="76"/>
      <c r="P160" s="180">
        <f>O160*H160</f>
        <v>0</v>
      </c>
      <c r="Q160" s="180">
        <v>0.13500000000000001</v>
      </c>
      <c r="R160" s="180">
        <f>Q160*H160</f>
        <v>8.1010800000000014</v>
      </c>
      <c r="S160" s="180">
        <v>0</v>
      </c>
      <c r="T160" s="181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2" t="s">
        <v>201</v>
      </c>
      <c r="AT160" s="182" t="s">
        <v>198</v>
      </c>
      <c r="AU160" s="182" t="s">
        <v>83</v>
      </c>
      <c r="AY160" s="18" t="s">
        <v>124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8" t="s">
        <v>81</v>
      </c>
      <c r="BK160" s="183">
        <f>ROUND(I160*H160,2)</f>
        <v>0</v>
      </c>
      <c r="BL160" s="18" t="s">
        <v>148</v>
      </c>
      <c r="BM160" s="182" t="s">
        <v>284</v>
      </c>
    </row>
    <row r="161" s="13" customFormat="1">
      <c r="A161" s="13"/>
      <c r="B161" s="189"/>
      <c r="C161" s="13"/>
      <c r="D161" s="184" t="s">
        <v>135</v>
      </c>
      <c r="E161" s="13"/>
      <c r="F161" s="191" t="s">
        <v>285</v>
      </c>
      <c r="G161" s="13"/>
      <c r="H161" s="192">
        <v>60.008000000000003</v>
      </c>
      <c r="I161" s="193"/>
      <c r="J161" s="13"/>
      <c r="K161" s="13"/>
      <c r="L161" s="189"/>
      <c r="M161" s="194"/>
      <c r="N161" s="195"/>
      <c r="O161" s="195"/>
      <c r="P161" s="195"/>
      <c r="Q161" s="195"/>
      <c r="R161" s="195"/>
      <c r="S161" s="195"/>
      <c r="T161" s="19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0" t="s">
        <v>135</v>
      </c>
      <c r="AU161" s="190" t="s">
        <v>83</v>
      </c>
      <c r="AV161" s="13" t="s">
        <v>83</v>
      </c>
      <c r="AW161" s="13" t="s">
        <v>3</v>
      </c>
      <c r="AX161" s="13" t="s">
        <v>81</v>
      </c>
      <c r="AY161" s="190" t="s">
        <v>124</v>
      </c>
    </row>
    <row r="162" s="2" customFormat="1" ht="24.15" customHeight="1">
      <c r="A162" s="37"/>
      <c r="B162" s="170"/>
      <c r="C162" s="216" t="s">
        <v>286</v>
      </c>
      <c r="D162" s="216" t="s">
        <v>198</v>
      </c>
      <c r="E162" s="217" t="s">
        <v>287</v>
      </c>
      <c r="F162" s="218" t="s">
        <v>288</v>
      </c>
      <c r="G162" s="219" t="s">
        <v>168</v>
      </c>
      <c r="H162" s="220">
        <v>87.549999999999997</v>
      </c>
      <c r="I162" s="221"/>
      <c r="J162" s="222">
        <f>ROUND(I162*H162,2)</f>
        <v>0</v>
      </c>
      <c r="K162" s="218" t="s">
        <v>1</v>
      </c>
      <c r="L162" s="223"/>
      <c r="M162" s="224" t="s">
        <v>1</v>
      </c>
      <c r="N162" s="225" t="s">
        <v>38</v>
      </c>
      <c r="O162" s="76"/>
      <c r="P162" s="180">
        <f>O162*H162</f>
        <v>0</v>
      </c>
      <c r="Q162" s="180">
        <v>0.053999999999999999</v>
      </c>
      <c r="R162" s="180">
        <f>Q162*H162</f>
        <v>4.7276999999999996</v>
      </c>
      <c r="S162" s="180">
        <v>0</v>
      </c>
      <c r="T162" s="181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82" t="s">
        <v>201</v>
      </c>
      <c r="AT162" s="182" t="s">
        <v>198</v>
      </c>
      <c r="AU162" s="182" t="s">
        <v>83</v>
      </c>
      <c r="AY162" s="18" t="s">
        <v>124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8" t="s">
        <v>81</v>
      </c>
      <c r="BK162" s="183">
        <f>ROUND(I162*H162,2)</f>
        <v>0</v>
      </c>
      <c r="BL162" s="18" t="s">
        <v>148</v>
      </c>
      <c r="BM162" s="182" t="s">
        <v>289</v>
      </c>
    </row>
    <row r="163" s="13" customFormat="1">
      <c r="A163" s="13"/>
      <c r="B163" s="189"/>
      <c r="C163" s="13"/>
      <c r="D163" s="184" t="s">
        <v>135</v>
      </c>
      <c r="E163" s="13"/>
      <c r="F163" s="191" t="s">
        <v>290</v>
      </c>
      <c r="G163" s="13"/>
      <c r="H163" s="192">
        <v>87.549999999999997</v>
      </c>
      <c r="I163" s="193"/>
      <c r="J163" s="13"/>
      <c r="K163" s="13"/>
      <c r="L163" s="189"/>
      <c r="M163" s="194"/>
      <c r="N163" s="195"/>
      <c r="O163" s="195"/>
      <c r="P163" s="195"/>
      <c r="Q163" s="195"/>
      <c r="R163" s="195"/>
      <c r="S163" s="195"/>
      <c r="T163" s="19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0" t="s">
        <v>135</v>
      </c>
      <c r="AU163" s="190" t="s">
        <v>83</v>
      </c>
      <c r="AV163" s="13" t="s">
        <v>83</v>
      </c>
      <c r="AW163" s="13" t="s">
        <v>3</v>
      </c>
      <c r="AX163" s="13" t="s">
        <v>81</v>
      </c>
      <c r="AY163" s="190" t="s">
        <v>124</v>
      </c>
    </row>
    <row r="164" s="12" customFormat="1" ht="22.8" customHeight="1">
      <c r="A164" s="12"/>
      <c r="B164" s="157"/>
      <c r="C164" s="12"/>
      <c r="D164" s="158" t="s">
        <v>72</v>
      </c>
      <c r="E164" s="168" t="s">
        <v>216</v>
      </c>
      <c r="F164" s="168" t="s">
        <v>217</v>
      </c>
      <c r="G164" s="12"/>
      <c r="H164" s="12"/>
      <c r="I164" s="160"/>
      <c r="J164" s="169">
        <f>BK164</f>
        <v>0</v>
      </c>
      <c r="K164" s="12"/>
      <c r="L164" s="157"/>
      <c r="M164" s="162"/>
      <c r="N164" s="163"/>
      <c r="O164" s="163"/>
      <c r="P164" s="164">
        <f>SUM(P165:P166)</f>
        <v>0</v>
      </c>
      <c r="Q164" s="163"/>
      <c r="R164" s="164">
        <f>SUM(R165:R166)</f>
        <v>0</v>
      </c>
      <c r="S164" s="163"/>
      <c r="T164" s="165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8" t="s">
        <v>81</v>
      </c>
      <c r="AT164" s="166" t="s">
        <v>72</v>
      </c>
      <c r="AU164" s="166" t="s">
        <v>81</v>
      </c>
      <c r="AY164" s="158" t="s">
        <v>124</v>
      </c>
      <c r="BK164" s="167">
        <f>SUM(BK165:BK166)</f>
        <v>0</v>
      </c>
    </row>
    <row r="165" s="2" customFormat="1" ht="24.15" customHeight="1">
      <c r="A165" s="37"/>
      <c r="B165" s="170"/>
      <c r="C165" s="171" t="s">
        <v>291</v>
      </c>
      <c r="D165" s="171" t="s">
        <v>127</v>
      </c>
      <c r="E165" s="172" t="s">
        <v>292</v>
      </c>
      <c r="F165" s="173" t="s">
        <v>293</v>
      </c>
      <c r="G165" s="174" t="s">
        <v>220</v>
      </c>
      <c r="H165" s="175">
        <v>239.334</v>
      </c>
      <c r="I165" s="176"/>
      <c r="J165" s="177">
        <f>ROUND(I165*H165,2)</f>
        <v>0</v>
      </c>
      <c r="K165" s="173" t="s">
        <v>131</v>
      </c>
      <c r="L165" s="38"/>
      <c r="M165" s="178" t="s">
        <v>1</v>
      </c>
      <c r="N165" s="179" t="s">
        <v>38</v>
      </c>
      <c r="O165" s="76"/>
      <c r="P165" s="180">
        <f>O165*H165</f>
        <v>0</v>
      </c>
      <c r="Q165" s="180">
        <v>0</v>
      </c>
      <c r="R165" s="180">
        <f>Q165*H165</f>
        <v>0</v>
      </c>
      <c r="S165" s="180">
        <v>0</v>
      </c>
      <c r="T165" s="181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2" t="s">
        <v>148</v>
      </c>
      <c r="AT165" s="182" t="s">
        <v>127</v>
      </c>
      <c r="AU165" s="182" t="s">
        <v>83</v>
      </c>
      <c r="AY165" s="18" t="s">
        <v>124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8" t="s">
        <v>81</v>
      </c>
      <c r="BK165" s="183">
        <f>ROUND(I165*H165,2)</f>
        <v>0</v>
      </c>
      <c r="BL165" s="18" t="s">
        <v>148</v>
      </c>
      <c r="BM165" s="182" t="s">
        <v>294</v>
      </c>
    </row>
    <row r="166" s="2" customFormat="1">
      <c r="A166" s="37"/>
      <c r="B166" s="38"/>
      <c r="C166" s="37"/>
      <c r="D166" s="184" t="s">
        <v>134</v>
      </c>
      <c r="E166" s="37"/>
      <c r="F166" s="185" t="s">
        <v>295</v>
      </c>
      <c r="G166" s="37"/>
      <c r="H166" s="37"/>
      <c r="I166" s="186"/>
      <c r="J166" s="37"/>
      <c r="K166" s="37"/>
      <c r="L166" s="38"/>
      <c r="M166" s="197"/>
      <c r="N166" s="198"/>
      <c r="O166" s="199"/>
      <c r="P166" s="199"/>
      <c r="Q166" s="199"/>
      <c r="R166" s="199"/>
      <c r="S166" s="199"/>
      <c r="T166" s="200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8" t="s">
        <v>134</v>
      </c>
      <c r="AU166" s="18" t="s">
        <v>83</v>
      </c>
    </row>
    <row r="167" s="2" customFormat="1" ht="6.96" customHeight="1">
      <c r="A167" s="37"/>
      <c r="B167" s="59"/>
      <c r="C167" s="60"/>
      <c r="D167" s="60"/>
      <c r="E167" s="60"/>
      <c r="F167" s="60"/>
      <c r="G167" s="60"/>
      <c r="H167" s="60"/>
      <c r="I167" s="60"/>
      <c r="J167" s="60"/>
      <c r="K167" s="60"/>
      <c r="L167" s="38"/>
      <c r="M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</sheetData>
  <autoFilter ref="C119:K166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96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do tendru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97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296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ROUND(J119,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ROUND((SUM(BE119:BE150)),  2)</f>
        <v>0</v>
      </c>
      <c r="G33" s="37"/>
      <c r="H33" s="37"/>
      <c r="I33" s="127">
        <v>0.20999999999999999</v>
      </c>
      <c r="J33" s="126">
        <f>ROUND(((SUM(BE119:BE150))*I33),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ROUND((SUM(BF119:BF150)),  2)</f>
        <v>0</v>
      </c>
      <c r="G34" s="37"/>
      <c r="H34" s="37"/>
      <c r="I34" s="127">
        <v>0.14999999999999999</v>
      </c>
      <c r="J34" s="126">
        <f>ROUND(((SUM(BF119:BF150))*I34),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ROUND((SUM(BG119:BG150)),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ROUND((SUM(BH119:BH150)),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ROUND((SUM(BI119:BI150)),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do tendru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661 - Plochy ve správě DPmB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102</v>
      </c>
      <c r="D96" s="37"/>
      <c r="E96" s="37"/>
      <c r="F96" s="37"/>
      <c r="G96" s="37"/>
      <c r="H96" s="37"/>
      <c r="I96" s="37"/>
      <c r="J96" s="95">
        <f>J119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103</v>
      </c>
    </row>
    <row r="97" s="9" customFormat="1" ht="24.96" customHeight="1">
      <c r="A97" s="9"/>
      <c r="B97" s="139"/>
      <c r="C97" s="9"/>
      <c r="D97" s="140" t="s">
        <v>159</v>
      </c>
      <c r="E97" s="141"/>
      <c r="F97" s="141"/>
      <c r="G97" s="141"/>
      <c r="H97" s="141"/>
      <c r="I97" s="141"/>
      <c r="J97" s="142">
        <f>J120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160</v>
      </c>
      <c r="E98" s="145"/>
      <c r="F98" s="145"/>
      <c r="G98" s="145"/>
      <c r="H98" s="145"/>
      <c r="I98" s="145"/>
      <c r="J98" s="146">
        <f>J121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162</v>
      </c>
      <c r="E99" s="145"/>
      <c r="F99" s="145"/>
      <c r="G99" s="145"/>
      <c r="H99" s="145"/>
      <c r="I99" s="145"/>
      <c r="J99" s="146">
        <f>J148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7"/>
      <c r="B100" s="38"/>
      <c r="C100" s="37"/>
      <c r="D100" s="37"/>
      <c r="E100" s="37"/>
      <c r="F100" s="37"/>
      <c r="G100" s="37"/>
      <c r="H100" s="37"/>
      <c r="I100" s="37"/>
      <c r="J100" s="37"/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="2" customFormat="1" ht="6.96" customHeight="1">
      <c r="A101" s="37"/>
      <c r="B101" s="59"/>
      <c r="C101" s="60"/>
      <c r="D101" s="60"/>
      <c r="E101" s="60"/>
      <c r="F101" s="60"/>
      <c r="G101" s="60"/>
      <c r="H101" s="60"/>
      <c r="I101" s="60"/>
      <c r="J101" s="60"/>
      <c r="K101" s="60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5" s="2" customFormat="1" ht="6.96" customHeight="1">
      <c r="A105" s="37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4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24.96" customHeight="1">
      <c r="A106" s="37"/>
      <c r="B106" s="38"/>
      <c r="C106" s="22" t="s">
        <v>109</v>
      </c>
      <c r="D106" s="37"/>
      <c r="E106" s="37"/>
      <c r="F106" s="37"/>
      <c r="G106" s="37"/>
      <c r="H106" s="37"/>
      <c r="I106" s="37"/>
      <c r="J106" s="37"/>
      <c r="K106" s="37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38"/>
      <c r="C107" s="37"/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16</v>
      </c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7"/>
      <c r="D109" s="37"/>
      <c r="E109" s="120" t="str">
        <f>E7</f>
        <v>Úprava přednádražního prostoru - do tendru</v>
      </c>
      <c r="F109" s="31"/>
      <c r="G109" s="31"/>
      <c r="H109" s="31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97</v>
      </c>
      <c r="D110" s="37"/>
      <c r="E110" s="37"/>
      <c r="F110" s="37"/>
      <c r="G110" s="37"/>
      <c r="H110" s="37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7"/>
      <c r="D111" s="37"/>
      <c r="E111" s="66" t="str">
        <f>E9</f>
        <v>SO 661 - Plochy ve správě DPmB</v>
      </c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7"/>
      <c r="D112" s="37"/>
      <c r="E112" s="37"/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20</v>
      </c>
      <c r="D113" s="37"/>
      <c r="E113" s="37"/>
      <c r="F113" s="26" t="str">
        <f>F12</f>
        <v xml:space="preserve"> </v>
      </c>
      <c r="G113" s="37"/>
      <c r="H113" s="37"/>
      <c r="I113" s="31" t="s">
        <v>22</v>
      </c>
      <c r="J113" s="68" t="str">
        <f>IF(J12="","",J12)</f>
        <v>22. 6. 2022</v>
      </c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24</v>
      </c>
      <c r="D115" s="37"/>
      <c r="E115" s="37"/>
      <c r="F115" s="26" t="str">
        <f>E15</f>
        <v xml:space="preserve"> </v>
      </c>
      <c r="G115" s="37"/>
      <c r="H115" s="37"/>
      <c r="I115" s="31" t="s">
        <v>29</v>
      </c>
      <c r="J115" s="35" t="str">
        <f>E21</f>
        <v xml:space="preserve"> </v>
      </c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27</v>
      </c>
      <c r="D116" s="37"/>
      <c r="E116" s="37"/>
      <c r="F116" s="26" t="str">
        <f>IF(E18="","",E18)</f>
        <v>Vyplň údaj</v>
      </c>
      <c r="G116" s="37"/>
      <c r="H116" s="37"/>
      <c r="I116" s="31" t="s">
        <v>31</v>
      </c>
      <c r="J116" s="35" t="str">
        <f>E24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0.32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11" customFormat="1" ht="29.28" customHeight="1">
      <c r="A118" s="147"/>
      <c r="B118" s="148"/>
      <c r="C118" s="149" t="s">
        <v>110</v>
      </c>
      <c r="D118" s="150" t="s">
        <v>58</v>
      </c>
      <c r="E118" s="150" t="s">
        <v>54</v>
      </c>
      <c r="F118" s="150" t="s">
        <v>55</v>
      </c>
      <c r="G118" s="150" t="s">
        <v>111</v>
      </c>
      <c r="H118" s="150" t="s">
        <v>112</v>
      </c>
      <c r="I118" s="150" t="s">
        <v>113</v>
      </c>
      <c r="J118" s="150" t="s">
        <v>101</v>
      </c>
      <c r="K118" s="151" t="s">
        <v>114</v>
      </c>
      <c r="L118" s="152"/>
      <c r="M118" s="85" t="s">
        <v>1</v>
      </c>
      <c r="N118" s="86" t="s">
        <v>37</v>
      </c>
      <c r="O118" s="86" t="s">
        <v>115</v>
      </c>
      <c r="P118" s="86" t="s">
        <v>116</v>
      </c>
      <c r="Q118" s="86" t="s">
        <v>117</v>
      </c>
      <c r="R118" s="86" t="s">
        <v>118</v>
      </c>
      <c r="S118" s="86" t="s">
        <v>119</v>
      </c>
      <c r="T118" s="87" t="s">
        <v>120</v>
      </c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</row>
    <row r="119" s="2" customFormat="1" ht="22.8" customHeight="1">
      <c r="A119" s="37"/>
      <c r="B119" s="38"/>
      <c r="C119" s="92" t="s">
        <v>121</v>
      </c>
      <c r="D119" s="37"/>
      <c r="E119" s="37"/>
      <c r="F119" s="37"/>
      <c r="G119" s="37"/>
      <c r="H119" s="37"/>
      <c r="I119" s="37"/>
      <c r="J119" s="153">
        <f>BK119</f>
        <v>0</v>
      </c>
      <c r="K119" s="37"/>
      <c r="L119" s="38"/>
      <c r="M119" s="88"/>
      <c r="N119" s="72"/>
      <c r="O119" s="89"/>
      <c r="P119" s="154">
        <f>P120</f>
        <v>0</v>
      </c>
      <c r="Q119" s="89"/>
      <c r="R119" s="154">
        <f>R120</f>
        <v>21.417085999999998</v>
      </c>
      <c r="S119" s="89"/>
      <c r="T119" s="155">
        <f>T120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8" t="s">
        <v>72</v>
      </c>
      <c r="AU119" s="18" t="s">
        <v>103</v>
      </c>
      <c r="BK119" s="156">
        <f>BK120</f>
        <v>0</v>
      </c>
    </row>
    <row r="120" s="12" customFormat="1" ht="25.92" customHeight="1">
      <c r="A120" s="12"/>
      <c r="B120" s="157"/>
      <c r="C120" s="12"/>
      <c r="D120" s="158" t="s">
        <v>72</v>
      </c>
      <c r="E120" s="159" t="s">
        <v>163</v>
      </c>
      <c r="F120" s="159" t="s">
        <v>164</v>
      </c>
      <c r="G120" s="12"/>
      <c r="H120" s="12"/>
      <c r="I120" s="160"/>
      <c r="J120" s="161">
        <f>BK120</f>
        <v>0</v>
      </c>
      <c r="K120" s="12"/>
      <c r="L120" s="157"/>
      <c r="M120" s="162"/>
      <c r="N120" s="163"/>
      <c r="O120" s="163"/>
      <c r="P120" s="164">
        <f>P121+P148</f>
        <v>0</v>
      </c>
      <c r="Q120" s="163"/>
      <c r="R120" s="164">
        <f>R121+R148</f>
        <v>21.417085999999998</v>
      </c>
      <c r="S120" s="163"/>
      <c r="T120" s="165">
        <f>T121+T148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8" t="s">
        <v>81</v>
      </c>
      <c r="AT120" s="166" t="s">
        <v>72</v>
      </c>
      <c r="AU120" s="166" t="s">
        <v>73</v>
      </c>
      <c r="AY120" s="158" t="s">
        <v>124</v>
      </c>
      <c r="BK120" s="167">
        <f>BK121+BK148</f>
        <v>0</v>
      </c>
    </row>
    <row r="121" s="12" customFormat="1" ht="22.8" customHeight="1">
      <c r="A121" s="12"/>
      <c r="B121" s="157"/>
      <c r="C121" s="12"/>
      <c r="D121" s="158" t="s">
        <v>72</v>
      </c>
      <c r="E121" s="168" t="s">
        <v>123</v>
      </c>
      <c r="F121" s="168" t="s">
        <v>165</v>
      </c>
      <c r="G121" s="12"/>
      <c r="H121" s="12"/>
      <c r="I121" s="160"/>
      <c r="J121" s="169">
        <f>BK121</f>
        <v>0</v>
      </c>
      <c r="K121" s="12"/>
      <c r="L121" s="157"/>
      <c r="M121" s="162"/>
      <c r="N121" s="163"/>
      <c r="O121" s="163"/>
      <c r="P121" s="164">
        <f>SUM(P122:P147)</f>
        <v>0</v>
      </c>
      <c r="Q121" s="163"/>
      <c r="R121" s="164">
        <f>SUM(R122:R147)</f>
        <v>21.417085999999998</v>
      </c>
      <c r="S121" s="163"/>
      <c r="T121" s="165">
        <f>SUM(T122:T147)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81</v>
      </c>
      <c r="AT121" s="166" t="s">
        <v>72</v>
      </c>
      <c r="AU121" s="166" t="s">
        <v>81</v>
      </c>
      <c r="AY121" s="158" t="s">
        <v>124</v>
      </c>
      <c r="BK121" s="167">
        <f>SUM(BK122:BK147)</f>
        <v>0</v>
      </c>
    </row>
    <row r="122" s="2" customFormat="1" ht="24.15" customHeight="1">
      <c r="A122" s="37"/>
      <c r="B122" s="170"/>
      <c r="C122" s="171" t="s">
        <v>81</v>
      </c>
      <c r="D122" s="171" t="s">
        <v>127</v>
      </c>
      <c r="E122" s="172" t="s">
        <v>166</v>
      </c>
      <c r="F122" s="173" t="s">
        <v>167</v>
      </c>
      <c r="G122" s="174" t="s">
        <v>168</v>
      </c>
      <c r="H122" s="175">
        <v>13</v>
      </c>
      <c r="I122" s="176"/>
      <c r="J122" s="177">
        <f>ROUND(I122*H122,2)</f>
        <v>0</v>
      </c>
      <c r="K122" s="173" t="s">
        <v>131</v>
      </c>
      <c r="L122" s="38"/>
      <c r="M122" s="178" t="s">
        <v>1</v>
      </c>
      <c r="N122" s="179" t="s">
        <v>38</v>
      </c>
      <c r="O122" s="76"/>
      <c r="P122" s="180">
        <f>O122*H122</f>
        <v>0</v>
      </c>
      <c r="Q122" s="180">
        <v>0.1837</v>
      </c>
      <c r="R122" s="180">
        <f>Q122*H122</f>
        <v>2.3881000000000001</v>
      </c>
      <c r="S122" s="180">
        <v>0</v>
      </c>
      <c r="T122" s="18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2" t="s">
        <v>148</v>
      </c>
      <c r="AT122" s="182" t="s">
        <v>127</v>
      </c>
      <c r="AU122" s="182" t="s">
        <v>83</v>
      </c>
      <c r="AY122" s="18" t="s">
        <v>124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8" t="s">
        <v>81</v>
      </c>
      <c r="BK122" s="183">
        <f>ROUND(I122*H122,2)</f>
        <v>0</v>
      </c>
      <c r="BL122" s="18" t="s">
        <v>148</v>
      </c>
      <c r="BM122" s="182" t="s">
        <v>297</v>
      </c>
    </row>
    <row r="123" s="2" customFormat="1">
      <c r="A123" s="37"/>
      <c r="B123" s="38"/>
      <c r="C123" s="37"/>
      <c r="D123" s="184" t="s">
        <v>134</v>
      </c>
      <c r="E123" s="37"/>
      <c r="F123" s="185" t="s">
        <v>170</v>
      </c>
      <c r="G123" s="37"/>
      <c r="H123" s="37"/>
      <c r="I123" s="186"/>
      <c r="J123" s="37"/>
      <c r="K123" s="37"/>
      <c r="L123" s="38"/>
      <c r="M123" s="187"/>
      <c r="N123" s="188"/>
      <c r="O123" s="76"/>
      <c r="P123" s="76"/>
      <c r="Q123" s="76"/>
      <c r="R123" s="76"/>
      <c r="S123" s="76"/>
      <c r="T123" s="7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8" t="s">
        <v>134</v>
      </c>
      <c r="AU123" s="18" t="s">
        <v>83</v>
      </c>
    </row>
    <row r="124" s="13" customFormat="1">
      <c r="A124" s="13"/>
      <c r="B124" s="189"/>
      <c r="C124" s="13"/>
      <c r="D124" s="184" t="s">
        <v>135</v>
      </c>
      <c r="E124" s="190" t="s">
        <v>1</v>
      </c>
      <c r="F124" s="191" t="s">
        <v>298</v>
      </c>
      <c r="G124" s="13"/>
      <c r="H124" s="192">
        <v>13</v>
      </c>
      <c r="I124" s="193"/>
      <c r="J124" s="13"/>
      <c r="K124" s="13"/>
      <c r="L124" s="189"/>
      <c r="M124" s="194"/>
      <c r="N124" s="195"/>
      <c r="O124" s="195"/>
      <c r="P124" s="195"/>
      <c r="Q124" s="195"/>
      <c r="R124" s="195"/>
      <c r="S124" s="195"/>
      <c r="T124" s="19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90" t="s">
        <v>135</v>
      </c>
      <c r="AU124" s="190" t="s">
        <v>83</v>
      </c>
      <c r="AV124" s="13" t="s">
        <v>83</v>
      </c>
      <c r="AW124" s="13" t="s">
        <v>30</v>
      </c>
      <c r="AX124" s="13" t="s">
        <v>81</v>
      </c>
      <c r="AY124" s="190" t="s">
        <v>124</v>
      </c>
    </row>
    <row r="125" s="2" customFormat="1" ht="24.15" customHeight="1">
      <c r="A125" s="37"/>
      <c r="B125" s="170"/>
      <c r="C125" s="171" t="s">
        <v>83</v>
      </c>
      <c r="D125" s="171" t="s">
        <v>127</v>
      </c>
      <c r="E125" s="172" t="s">
        <v>231</v>
      </c>
      <c r="F125" s="173" t="s">
        <v>232</v>
      </c>
      <c r="G125" s="174" t="s">
        <v>168</v>
      </c>
      <c r="H125" s="175">
        <v>26</v>
      </c>
      <c r="I125" s="176"/>
      <c r="J125" s="177">
        <f>ROUND(I125*H125,2)</f>
        <v>0</v>
      </c>
      <c r="K125" s="173" t="s">
        <v>131</v>
      </c>
      <c r="L125" s="38"/>
      <c r="M125" s="178" t="s">
        <v>1</v>
      </c>
      <c r="N125" s="179" t="s">
        <v>38</v>
      </c>
      <c r="O125" s="76"/>
      <c r="P125" s="180">
        <f>O125*H125</f>
        <v>0</v>
      </c>
      <c r="Q125" s="180">
        <v>0.16700000000000001</v>
      </c>
      <c r="R125" s="180">
        <f>Q125*H125</f>
        <v>4.3420000000000005</v>
      </c>
      <c r="S125" s="180">
        <v>0</v>
      </c>
      <c r="T125" s="18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82" t="s">
        <v>148</v>
      </c>
      <c r="AT125" s="182" t="s">
        <v>127</v>
      </c>
      <c r="AU125" s="182" t="s">
        <v>83</v>
      </c>
      <c r="AY125" s="18" t="s">
        <v>124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8" t="s">
        <v>81</v>
      </c>
      <c r="BK125" s="183">
        <f>ROUND(I125*H125,2)</f>
        <v>0</v>
      </c>
      <c r="BL125" s="18" t="s">
        <v>148</v>
      </c>
      <c r="BM125" s="182" t="s">
        <v>299</v>
      </c>
    </row>
    <row r="126" s="2" customFormat="1">
      <c r="A126" s="37"/>
      <c r="B126" s="38"/>
      <c r="C126" s="37"/>
      <c r="D126" s="184" t="s">
        <v>134</v>
      </c>
      <c r="E126" s="37"/>
      <c r="F126" s="185" t="s">
        <v>234</v>
      </c>
      <c r="G126" s="37"/>
      <c r="H126" s="37"/>
      <c r="I126" s="186"/>
      <c r="J126" s="37"/>
      <c r="K126" s="37"/>
      <c r="L126" s="38"/>
      <c r="M126" s="187"/>
      <c r="N126" s="188"/>
      <c r="O126" s="76"/>
      <c r="P126" s="76"/>
      <c r="Q126" s="76"/>
      <c r="R126" s="76"/>
      <c r="S126" s="76"/>
      <c r="T126" s="7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8" t="s">
        <v>134</v>
      </c>
      <c r="AU126" s="18" t="s">
        <v>83</v>
      </c>
    </row>
    <row r="127" s="15" customFormat="1">
      <c r="A127" s="15"/>
      <c r="B127" s="209"/>
      <c r="C127" s="15"/>
      <c r="D127" s="184" t="s">
        <v>135</v>
      </c>
      <c r="E127" s="210" t="s">
        <v>1</v>
      </c>
      <c r="F127" s="211" t="s">
        <v>300</v>
      </c>
      <c r="G127" s="15"/>
      <c r="H127" s="210" t="s">
        <v>1</v>
      </c>
      <c r="I127" s="212"/>
      <c r="J127" s="15"/>
      <c r="K127" s="15"/>
      <c r="L127" s="209"/>
      <c r="M127" s="213"/>
      <c r="N127" s="214"/>
      <c r="O127" s="214"/>
      <c r="P127" s="214"/>
      <c r="Q127" s="214"/>
      <c r="R127" s="214"/>
      <c r="S127" s="214"/>
      <c r="T127" s="2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10" t="s">
        <v>135</v>
      </c>
      <c r="AU127" s="210" t="s">
        <v>83</v>
      </c>
      <c r="AV127" s="15" t="s">
        <v>81</v>
      </c>
      <c r="AW127" s="15" t="s">
        <v>30</v>
      </c>
      <c r="AX127" s="15" t="s">
        <v>73</v>
      </c>
      <c r="AY127" s="210" t="s">
        <v>124</v>
      </c>
    </row>
    <row r="128" s="13" customFormat="1">
      <c r="A128" s="13"/>
      <c r="B128" s="189"/>
      <c r="C128" s="13"/>
      <c r="D128" s="184" t="s">
        <v>135</v>
      </c>
      <c r="E128" s="190" t="s">
        <v>1</v>
      </c>
      <c r="F128" s="191" t="s">
        <v>301</v>
      </c>
      <c r="G128" s="13"/>
      <c r="H128" s="192">
        <v>26</v>
      </c>
      <c r="I128" s="193"/>
      <c r="J128" s="13"/>
      <c r="K128" s="13"/>
      <c r="L128" s="189"/>
      <c r="M128" s="194"/>
      <c r="N128" s="195"/>
      <c r="O128" s="195"/>
      <c r="P128" s="195"/>
      <c r="Q128" s="195"/>
      <c r="R128" s="195"/>
      <c r="S128" s="195"/>
      <c r="T128" s="19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0" t="s">
        <v>135</v>
      </c>
      <c r="AU128" s="190" t="s">
        <v>83</v>
      </c>
      <c r="AV128" s="13" t="s">
        <v>83</v>
      </c>
      <c r="AW128" s="13" t="s">
        <v>30</v>
      </c>
      <c r="AX128" s="13" t="s">
        <v>81</v>
      </c>
      <c r="AY128" s="190" t="s">
        <v>124</v>
      </c>
    </row>
    <row r="129" s="2" customFormat="1" ht="24.15" customHeight="1">
      <c r="A129" s="37"/>
      <c r="B129" s="170"/>
      <c r="C129" s="171" t="s">
        <v>142</v>
      </c>
      <c r="D129" s="171" t="s">
        <v>127</v>
      </c>
      <c r="E129" s="172" t="s">
        <v>258</v>
      </c>
      <c r="F129" s="173" t="s">
        <v>259</v>
      </c>
      <c r="G129" s="174" t="s">
        <v>168</v>
      </c>
      <c r="H129" s="175">
        <v>74.569999999999993</v>
      </c>
      <c r="I129" s="176"/>
      <c r="J129" s="177">
        <f>ROUND(I129*H129,2)</f>
        <v>0</v>
      </c>
      <c r="K129" s="173" t="s">
        <v>131</v>
      </c>
      <c r="L129" s="38"/>
      <c r="M129" s="178" t="s">
        <v>1</v>
      </c>
      <c r="N129" s="179" t="s">
        <v>38</v>
      </c>
      <c r="O129" s="76"/>
      <c r="P129" s="180">
        <f>O129*H129</f>
        <v>0</v>
      </c>
      <c r="Q129" s="180">
        <v>0.088800000000000004</v>
      </c>
      <c r="R129" s="180">
        <f>Q129*H129</f>
        <v>6.6218159999999999</v>
      </c>
      <c r="S129" s="180">
        <v>0</v>
      </c>
      <c r="T129" s="18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2" t="s">
        <v>148</v>
      </c>
      <c r="AT129" s="182" t="s">
        <v>127</v>
      </c>
      <c r="AU129" s="182" t="s">
        <v>83</v>
      </c>
      <c r="AY129" s="18" t="s">
        <v>124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8" t="s">
        <v>81</v>
      </c>
      <c r="BK129" s="183">
        <f>ROUND(I129*H129,2)</f>
        <v>0</v>
      </c>
      <c r="BL129" s="18" t="s">
        <v>148</v>
      </c>
      <c r="BM129" s="182" t="s">
        <v>302</v>
      </c>
    </row>
    <row r="130" s="2" customFormat="1">
      <c r="A130" s="37"/>
      <c r="B130" s="38"/>
      <c r="C130" s="37"/>
      <c r="D130" s="184" t="s">
        <v>134</v>
      </c>
      <c r="E130" s="37"/>
      <c r="F130" s="185" t="s">
        <v>261</v>
      </c>
      <c r="G130" s="37"/>
      <c r="H130" s="37"/>
      <c r="I130" s="186"/>
      <c r="J130" s="37"/>
      <c r="K130" s="37"/>
      <c r="L130" s="38"/>
      <c r="M130" s="187"/>
      <c r="N130" s="188"/>
      <c r="O130" s="76"/>
      <c r="P130" s="76"/>
      <c r="Q130" s="76"/>
      <c r="R130" s="76"/>
      <c r="S130" s="76"/>
      <c r="T130" s="7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8" t="s">
        <v>134</v>
      </c>
      <c r="AU130" s="18" t="s">
        <v>83</v>
      </c>
    </row>
    <row r="131" s="15" customFormat="1">
      <c r="A131" s="15"/>
      <c r="B131" s="209"/>
      <c r="C131" s="15"/>
      <c r="D131" s="184" t="s">
        <v>135</v>
      </c>
      <c r="E131" s="210" t="s">
        <v>1</v>
      </c>
      <c r="F131" s="211" t="s">
        <v>262</v>
      </c>
      <c r="G131" s="15"/>
      <c r="H131" s="210" t="s">
        <v>1</v>
      </c>
      <c r="I131" s="212"/>
      <c r="J131" s="15"/>
      <c r="K131" s="15"/>
      <c r="L131" s="209"/>
      <c r="M131" s="213"/>
      <c r="N131" s="214"/>
      <c r="O131" s="214"/>
      <c r="P131" s="214"/>
      <c r="Q131" s="214"/>
      <c r="R131" s="214"/>
      <c r="S131" s="214"/>
      <c r="T131" s="2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10" t="s">
        <v>135</v>
      </c>
      <c r="AU131" s="210" t="s">
        <v>83</v>
      </c>
      <c r="AV131" s="15" t="s">
        <v>81</v>
      </c>
      <c r="AW131" s="15" t="s">
        <v>30</v>
      </c>
      <c r="AX131" s="15" t="s">
        <v>73</v>
      </c>
      <c r="AY131" s="210" t="s">
        <v>124</v>
      </c>
    </row>
    <row r="132" s="13" customFormat="1">
      <c r="A132" s="13"/>
      <c r="B132" s="189"/>
      <c r="C132" s="13"/>
      <c r="D132" s="184" t="s">
        <v>135</v>
      </c>
      <c r="E132" s="190" t="s">
        <v>1</v>
      </c>
      <c r="F132" s="191" t="s">
        <v>303</v>
      </c>
      <c r="G132" s="13"/>
      <c r="H132" s="192">
        <v>29.710000000000001</v>
      </c>
      <c r="I132" s="193"/>
      <c r="J132" s="13"/>
      <c r="K132" s="13"/>
      <c r="L132" s="189"/>
      <c r="M132" s="194"/>
      <c r="N132" s="195"/>
      <c r="O132" s="195"/>
      <c r="P132" s="195"/>
      <c r="Q132" s="195"/>
      <c r="R132" s="195"/>
      <c r="S132" s="195"/>
      <c r="T132" s="19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0" t="s">
        <v>135</v>
      </c>
      <c r="AU132" s="190" t="s">
        <v>83</v>
      </c>
      <c r="AV132" s="13" t="s">
        <v>83</v>
      </c>
      <c r="AW132" s="13" t="s">
        <v>30</v>
      </c>
      <c r="AX132" s="13" t="s">
        <v>73</v>
      </c>
      <c r="AY132" s="190" t="s">
        <v>124</v>
      </c>
    </row>
    <row r="133" s="13" customFormat="1">
      <c r="A133" s="13"/>
      <c r="B133" s="189"/>
      <c r="C133" s="13"/>
      <c r="D133" s="184" t="s">
        <v>135</v>
      </c>
      <c r="E133" s="190" t="s">
        <v>1</v>
      </c>
      <c r="F133" s="191" t="s">
        <v>304</v>
      </c>
      <c r="G133" s="13"/>
      <c r="H133" s="192">
        <v>17.510000000000002</v>
      </c>
      <c r="I133" s="193"/>
      <c r="J133" s="13"/>
      <c r="K133" s="13"/>
      <c r="L133" s="189"/>
      <c r="M133" s="194"/>
      <c r="N133" s="195"/>
      <c r="O133" s="195"/>
      <c r="P133" s="195"/>
      <c r="Q133" s="195"/>
      <c r="R133" s="195"/>
      <c r="S133" s="195"/>
      <c r="T133" s="19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0" t="s">
        <v>135</v>
      </c>
      <c r="AU133" s="190" t="s">
        <v>83</v>
      </c>
      <c r="AV133" s="13" t="s">
        <v>83</v>
      </c>
      <c r="AW133" s="13" t="s">
        <v>30</v>
      </c>
      <c r="AX133" s="13" t="s">
        <v>73</v>
      </c>
      <c r="AY133" s="190" t="s">
        <v>124</v>
      </c>
    </row>
    <row r="134" s="13" customFormat="1">
      <c r="A134" s="13"/>
      <c r="B134" s="189"/>
      <c r="C134" s="13"/>
      <c r="D134" s="184" t="s">
        <v>135</v>
      </c>
      <c r="E134" s="190" t="s">
        <v>1</v>
      </c>
      <c r="F134" s="191" t="s">
        <v>305</v>
      </c>
      <c r="G134" s="13"/>
      <c r="H134" s="192">
        <v>9.7599999999999998</v>
      </c>
      <c r="I134" s="193"/>
      <c r="J134" s="13"/>
      <c r="K134" s="13"/>
      <c r="L134" s="189"/>
      <c r="M134" s="194"/>
      <c r="N134" s="195"/>
      <c r="O134" s="195"/>
      <c r="P134" s="195"/>
      <c r="Q134" s="195"/>
      <c r="R134" s="195"/>
      <c r="S134" s="195"/>
      <c r="T134" s="19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0" t="s">
        <v>135</v>
      </c>
      <c r="AU134" s="190" t="s">
        <v>83</v>
      </c>
      <c r="AV134" s="13" t="s">
        <v>83</v>
      </c>
      <c r="AW134" s="13" t="s">
        <v>30</v>
      </c>
      <c r="AX134" s="13" t="s">
        <v>73</v>
      </c>
      <c r="AY134" s="190" t="s">
        <v>124</v>
      </c>
    </row>
    <row r="135" s="13" customFormat="1">
      <c r="A135" s="13"/>
      <c r="B135" s="189"/>
      <c r="C135" s="13"/>
      <c r="D135" s="184" t="s">
        <v>135</v>
      </c>
      <c r="E135" s="190" t="s">
        <v>1</v>
      </c>
      <c r="F135" s="191" t="s">
        <v>306</v>
      </c>
      <c r="G135" s="13"/>
      <c r="H135" s="192">
        <v>4.0899999999999999</v>
      </c>
      <c r="I135" s="193"/>
      <c r="J135" s="13"/>
      <c r="K135" s="13"/>
      <c r="L135" s="189"/>
      <c r="M135" s="194"/>
      <c r="N135" s="195"/>
      <c r="O135" s="195"/>
      <c r="P135" s="195"/>
      <c r="Q135" s="195"/>
      <c r="R135" s="195"/>
      <c r="S135" s="195"/>
      <c r="T135" s="19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0" t="s">
        <v>135</v>
      </c>
      <c r="AU135" s="190" t="s">
        <v>83</v>
      </c>
      <c r="AV135" s="13" t="s">
        <v>83</v>
      </c>
      <c r="AW135" s="13" t="s">
        <v>30</v>
      </c>
      <c r="AX135" s="13" t="s">
        <v>73</v>
      </c>
      <c r="AY135" s="190" t="s">
        <v>124</v>
      </c>
    </row>
    <row r="136" s="13" customFormat="1">
      <c r="A136" s="13"/>
      <c r="B136" s="189"/>
      <c r="C136" s="13"/>
      <c r="D136" s="184" t="s">
        <v>135</v>
      </c>
      <c r="E136" s="190" t="s">
        <v>1</v>
      </c>
      <c r="F136" s="191" t="s">
        <v>307</v>
      </c>
      <c r="G136" s="13"/>
      <c r="H136" s="192">
        <v>13.5</v>
      </c>
      <c r="I136" s="193"/>
      <c r="J136" s="13"/>
      <c r="K136" s="13"/>
      <c r="L136" s="189"/>
      <c r="M136" s="194"/>
      <c r="N136" s="195"/>
      <c r="O136" s="195"/>
      <c r="P136" s="195"/>
      <c r="Q136" s="195"/>
      <c r="R136" s="195"/>
      <c r="S136" s="195"/>
      <c r="T136" s="19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0" t="s">
        <v>135</v>
      </c>
      <c r="AU136" s="190" t="s">
        <v>83</v>
      </c>
      <c r="AV136" s="13" t="s">
        <v>83</v>
      </c>
      <c r="AW136" s="13" t="s">
        <v>30</v>
      </c>
      <c r="AX136" s="13" t="s">
        <v>73</v>
      </c>
      <c r="AY136" s="190" t="s">
        <v>124</v>
      </c>
    </row>
    <row r="137" s="14" customFormat="1">
      <c r="A137" s="14"/>
      <c r="B137" s="201"/>
      <c r="C137" s="14"/>
      <c r="D137" s="184" t="s">
        <v>135</v>
      </c>
      <c r="E137" s="202" t="s">
        <v>1</v>
      </c>
      <c r="F137" s="203" t="s">
        <v>179</v>
      </c>
      <c r="G137" s="14"/>
      <c r="H137" s="204">
        <v>74.569999999999993</v>
      </c>
      <c r="I137" s="205"/>
      <c r="J137" s="14"/>
      <c r="K137" s="14"/>
      <c r="L137" s="201"/>
      <c r="M137" s="206"/>
      <c r="N137" s="207"/>
      <c r="O137" s="207"/>
      <c r="P137" s="207"/>
      <c r="Q137" s="207"/>
      <c r="R137" s="207"/>
      <c r="S137" s="207"/>
      <c r="T137" s="20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2" t="s">
        <v>135</v>
      </c>
      <c r="AU137" s="202" t="s">
        <v>83</v>
      </c>
      <c r="AV137" s="14" t="s">
        <v>148</v>
      </c>
      <c r="AW137" s="14" t="s">
        <v>30</v>
      </c>
      <c r="AX137" s="14" t="s">
        <v>81</v>
      </c>
      <c r="AY137" s="202" t="s">
        <v>124</v>
      </c>
    </row>
    <row r="138" s="2" customFormat="1" ht="16.5" customHeight="1">
      <c r="A138" s="37"/>
      <c r="B138" s="170"/>
      <c r="C138" s="216" t="s">
        <v>148</v>
      </c>
      <c r="D138" s="216" t="s">
        <v>198</v>
      </c>
      <c r="E138" s="217" t="s">
        <v>268</v>
      </c>
      <c r="F138" s="218" t="s">
        <v>269</v>
      </c>
      <c r="G138" s="219" t="s">
        <v>168</v>
      </c>
      <c r="H138" s="220">
        <v>30.600999999999999</v>
      </c>
      <c r="I138" s="221"/>
      <c r="J138" s="222">
        <f>ROUND(I138*H138,2)</f>
        <v>0</v>
      </c>
      <c r="K138" s="218" t="s">
        <v>1</v>
      </c>
      <c r="L138" s="223"/>
      <c r="M138" s="224" t="s">
        <v>1</v>
      </c>
      <c r="N138" s="225" t="s">
        <v>38</v>
      </c>
      <c r="O138" s="76"/>
      <c r="P138" s="180">
        <f>O138*H138</f>
        <v>0</v>
      </c>
      <c r="Q138" s="180">
        <v>0.16200000000000001</v>
      </c>
      <c r="R138" s="180">
        <f>Q138*H138</f>
        <v>4.9573619999999998</v>
      </c>
      <c r="S138" s="180">
        <v>0</v>
      </c>
      <c r="T138" s="18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2" t="s">
        <v>201</v>
      </c>
      <c r="AT138" s="182" t="s">
        <v>198</v>
      </c>
      <c r="AU138" s="182" t="s">
        <v>83</v>
      </c>
      <c r="AY138" s="18" t="s">
        <v>124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8" t="s">
        <v>81</v>
      </c>
      <c r="BK138" s="183">
        <f>ROUND(I138*H138,2)</f>
        <v>0</v>
      </c>
      <c r="BL138" s="18" t="s">
        <v>148</v>
      </c>
      <c r="BM138" s="182" t="s">
        <v>308</v>
      </c>
    </row>
    <row r="139" s="13" customFormat="1">
      <c r="A139" s="13"/>
      <c r="B139" s="189"/>
      <c r="C139" s="13"/>
      <c r="D139" s="184" t="s">
        <v>135</v>
      </c>
      <c r="E139" s="13"/>
      <c r="F139" s="191" t="s">
        <v>309</v>
      </c>
      <c r="G139" s="13"/>
      <c r="H139" s="192">
        <v>30.600999999999999</v>
      </c>
      <c r="I139" s="193"/>
      <c r="J139" s="13"/>
      <c r="K139" s="13"/>
      <c r="L139" s="189"/>
      <c r="M139" s="194"/>
      <c r="N139" s="195"/>
      <c r="O139" s="195"/>
      <c r="P139" s="195"/>
      <c r="Q139" s="195"/>
      <c r="R139" s="195"/>
      <c r="S139" s="195"/>
      <c r="T139" s="19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0" t="s">
        <v>135</v>
      </c>
      <c r="AU139" s="190" t="s">
        <v>83</v>
      </c>
      <c r="AV139" s="13" t="s">
        <v>83</v>
      </c>
      <c r="AW139" s="13" t="s">
        <v>3</v>
      </c>
      <c r="AX139" s="13" t="s">
        <v>81</v>
      </c>
      <c r="AY139" s="190" t="s">
        <v>124</v>
      </c>
    </row>
    <row r="140" s="2" customFormat="1" ht="16.5" customHeight="1">
      <c r="A140" s="37"/>
      <c r="B140" s="170"/>
      <c r="C140" s="216" t="s">
        <v>123</v>
      </c>
      <c r="D140" s="216" t="s">
        <v>198</v>
      </c>
      <c r="E140" s="217" t="s">
        <v>272</v>
      </c>
      <c r="F140" s="218" t="s">
        <v>273</v>
      </c>
      <c r="G140" s="219" t="s">
        <v>168</v>
      </c>
      <c r="H140" s="220">
        <v>18.035</v>
      </c>
      <c r="I140" s="221"/>
      <c r="J140" s="222">
        <f>ROUND(I140*H140,2)</f>
        <v>0</v>
      </c>
      <c r="K140" s="218" t="s">
        <v>1</v>
      </c>
      <c r="L140" s="223"/>
      <c r="M140" s="224" t="s">
        <v>1</v>
      </c>
      <c r="N140" s="225" t="s">
        <v>38</v>
      </c>
      <c r="O140" s="76"/>
      <c r="P140" s="180">
        <f>O140*H140</f>
        <v>0</v>
      </c>
      <c r="Q140" s="180">
        <v>0.053999999999999999</v>
      </c>
      <c r="R140" s="180">
        <f>Q140*H140</f>
        <v>0.97389000000000003</v>
      </c>
      <c r="S140" s="180">
        <v>0</v>
      </c>
      <c r="T140" s="18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2" t="s">
        <v>201</v>
      </c>
      <c r="AT140" s="182" t="s">
        <v>198</v>
      </c>
      <c r="AU140" s="182" t="s">
        <v>83</v>
      </c>
      <c r="AY140" s="18" t="s">
        <v>124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8" t="s">
        <v>81</v>
      </c>
      <c r="BK140" s="183">
        <f>ROUND(I140*H140,2)</f>
        <v>0</v>
      </c>
      <c r="BL140" s="18" t="s">
        <v>148</v>
      </c>
      <c r="BM140" s="182" t="s">
        <v>310</v>
      </c>
    </row>
    <row r="141" s="13" customFormat="1">
      <c r="A141" s="13"/>
      <c r="B141" s="189"/>
      <c r="C141" s="13"/>
      <c r="D141" s="184" t="s">
        <v>135</v>
      </c>
      <c r="E141" s="13"/>
      <c r="F141" s="191" t="s">
        <v>311</v>
      </c>
      <c r="G141" s="13"/>
      <c r="H141" s="192">
        <v>18.035</v>
      </c>
      <c r="I141" s="193"/>
      <c r="J141" s="13"/>
      <c r="K141" s="13"/>
      <c r="L141" s="189"/>
      <c r="M141" s="194"/>
      <c r="N141" s="195"/>
      <c r="O141" s="195"/>
      <c r="P141" s="195"/>
      <c r="Q141" s="195"/>
      <c r="R141" s="195"/>
      <c r="S141" s="195"/>
      <c r="T141" s="19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0" t="s">
        <v>135</v>
      </c>
      <c r="AU141" s="190" t="s">
        <v>83</v>
      </c>
      <c r="AV141" s="13" t="s">
        <v>83</v>
      </c>
      <c r="AW141" s="13" t="s">
        <v>3</v>
      </c>
      <c r="AX141" s="13" t="s">
        <v>81</v>
      </c>
      <c r="AY141" s="190" t="s">
        <v>124</v>
      </c>
    </row>
    <row r="142" s="2" customFormat="1" ht="16.5" customHeight="1">
      <c r="A142" s="37"/>
      <c r="B142" s="170"/>
      <c r="C142" s="216" t="s">
        <v>204</v>
      </c>
      <c r="D142" s="216" t="s">
        <v>198</v>
      </c>
      <c r="E142" s="217" t="s">
        <v>277</v>
      </c>
      <c r="F142" s="218" t="s">
        <v>278</v>
      </c>
      <c r="G142" s="219" t="s">
        <v>168</v>
      </c>
      <c r="H142" s="220">
        <v>10.053000000000001</v>
      </c>
      <c r="I142" s="221"/>
      <c r="J142" s="222">
        <f>ROUND(I142*H142,2)</f>
        <v>0</v>
      </c>
      <c r="K142" s="218" t="s">
        <v>1</v>
      </c>
      <c r="L142" s="223"/>
      <c r="M142" s="224" t="s">
        <v>1</v>
      </c>
      <c r="N142" s="225" t="s">
        <v>38</v>
      </c>
      <c r="O142" s="76"/>
      <c r="P142" s="180">
        <f>O142*H142</f>
        <v>0</v>
      </c>
      <c r="Q142" s="180">
        <v>0.081000000000000003</v>
      </c>
      <c r="R142" s="180">
        <f>Q142*H142</f>
        <v>0.81429300000000004</v>
      </c>
      <c r="S142" s="180">
        <v>0</v>
      </c>
      <c r="T142" s="18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2" t="s">
        <v>201</v>
      </c>
      <c r="AT142" s="182" t="s">
        <v>198</v>
      </c>
      <c r="AU142" s="182" t="s">
        <v>83</v>
      </c>
      <c r="AY142" s="18" t="s">
        <v>124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8" t="s">
        <v>81</v>
      </c>
      <c r="BK142" s="183">
        <f>ROUND(I142*H142,2)</f>
        <v>0</v>
      </c>
      <c r="BL142" s="18" t="s">
        <v>148</v>
      </c>
      <c r="BM142" s="182" t="s">
        <v>312</v>
      </c>
    </row>
    <row r="143" s="13" customFormat="1">
      <c r="A143" s="13"/>
      <c r="B143" s="189"/>
      <c r="C143" s="13"/>
      <c r="D143" s="184" t="s">
        <v>135</v>
      </c>
      <c r="E143" s="13"/>
      <c r="F143" s="191" t="s">
        <v>313</v>
      </c>
      <c r="G143" s="13"/>
      <c r="H143" s="192">
        <v>10.053000000000001</v>
      </c>
      <c r="I143" s="193"/>
      <c r="J143" s="13"/>
      <c r="K143" s="13"/>
      <c r="L143" s="189"/>
      <c r="M143" s="194"/>
      <c r="N143" s="195"/>
      <c r="O143" s="195"/>
      <c r="P143" s="195"/>
      <c r="Q143" s="195"/>
      <c r="R143" s="195"/>
      <c r="S143" s="195"/>
      <c r="T143" s="19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0" t="s">
        <v>135</v>
      </c>
      <c r="AU143" s="190" t="s">
        <v>83</v>
      </c>
      <c r="AV143" s="13" t="s">
        <v>83</v>
      </c>
      <c r="AW143" s="13" t="s">
        <v>3</v>
      </c>
      <c r="AX143" s="13" t="s">
        <v>81</v>
      </c>
      <c r="AY143" s="190" t="s">
        <v>124</v>
      </c>
    </row>
    <row r="144" s="2" customFormat="1" ht="16.5" customHeight="1">
      <c r="A144" s="37"/>
      <c r="B144" s="170"/>
      <c r="C144" s="216" t="s">
        <v>209</v>
      </c>
      <c r="D144" s="216" t="s">
        <v>198</v>
      </c>
      <c r="E144" s="217" t="s">
        <v>282</v>
      </c>
      <c r="F144" s="218" t="s">
        <v>283</v>
      </c>
      <c r="G144" s="219" t="s">
        <v>168</v>
      </c>
      <c r="H144" s="220">
        <v>4.2130000000000001</v>
      </c>
      <c r="I144" s="221"/>
      <c r="J144" s="222">
        <f>ROUND(I144*H144,2)</f>
        <v>0</v>
      </c>
      <c r="K144" s="218" t="s">
        <v>1</v>
      </c>
      <c r="L144" s="223"/>
      <c r="M144" s="224" t="s">
        <v>1</v>
      </c>
      <c r="N144" s="225" t="s">
        <v>38</v>
      </c>
      <c r="O144" s="76"/>
      <c r="P144" s="180">
        <f>O144*H144</f>
        <v>0</v>
      </c>
      <c r="Q144" s="180">
        <v>0.13500000000000001</v>
      </c>
      <c r="R144" s="180">
        <f>Q144*H144</f>
        <v>0.56875500000000001</v>
      </c>
      <c r="S144" s="180">
        <v>0</v>
      </c>
      <c r="T144" s="18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2" t="s">
        <v>201</v>
      </c>
      <c r="AT144" s="182" t="s">
        <v>198</v>
      </c>
      <c r="AU144" s="182" t="s">
        <v>83</v>
      </c>
      <c r="AY144" s="18" t="s">
        <v>124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8" t="s">
        <v>81</v>
      </c>
      <c r="BK144" s="183">
        <f>ROUND(I144*H144,2)</f>
        <v>0</v>
      </c>
      <c r="BL144" s="18" t="s">
        <v>148</v>
      </c>
      <c r="BM144" s="182" t="s">
        <v>314</v>
      </c>
    </row>
    <row r="145" s="13" customFormat="1">
      <c r="A145" s="13"/>
      <c r="B145" s="189"/>
      <c r="C145" s="13"/>
      <c r="D145" s="184" t="s">
        <v>135</v>
      </c>
      <c r="E145" s="13"/>
      <c r="F145" s="191" t="s">
        <v>315</v>
      </c>
      <c r="G145" s="13"/>
      <c r="H145" s="192">
        <v>4.2130000000000001</v>
      </c>
      <c r="I145" s="193"/>
      <c r="J145" s="13"/>
      <c r="K145" s="13"/>
      <c r="L145" s="189"/>
      <c r="M145" s="194"/>
      <c r="N145" s="195"/>
      <c r="O145" s="195"/>
      <c r="P145" s="195"/>
      <c r="Q145" s="195"/>
      <c r="R145" s="195"/>
      <c r="S145" s="195"/>
      <c r="T145" s="19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0" t="s">
        <v>135</v>
      </c>
      <c r="AU145" s="190" t="s">
        <v>83</v>
      </c>
      <c r="AV145" s="13" t="s">
        <v>83</v>
      </c>
      <c r="AW145" s="13" t="s">
        <v>3</v>
      </c>
      <c r="AX145" s="13" t="s">
        <v>81</v>
      </c>
      <c r="AY145" s="190" t="s">
        <v>124</v>
      </c>
    </row>
    <row r="146" s="2" customFormat="1" ht="24.15" customHeight="1">
      <c r="A146" s="37"/>
      <c r="B146" s="170"/>
      <c r="C146" s="216" t="s">
        <v>201</v>
      </c>
      <c r="D146" s="216" t="s">
        <v>198</v>
      </c>
      <c r="E146" s="217" t="s">
        <v>287</v>
      </c>
      <c r="F146" s="218" t="s">
        <v>288</v>
      </c>
      <c r="G146" s="219" t="s">
        <v>168</v>
      </c>
      <c r="H146" s="220">
        <v>13.904999999999999</v>
      </c>
      <c r="I146" s="221"/>
      <c r="J146" s="222">
        <f>ROUND(I146*H146,2)</f>
        <v>0</v>
      </c>
      <c r="K146" s="218" t="s">
        <v>1</v>
      </c>
      <c r="L146" s="223"/>
      <c r="M146" s="224" t="s">
        <v>1</v>
      </c>
      <c r="N146" s="225" t="s">
        <v>38</v>
      </c>
      <c r="O146" s="76"/>
      <c r="P146" s="180">
        <f>O146*H146</f>
        <v>0</v>
      </c>
      <c r="Q146" s="180">
        <v>0.053999999999999999</v>
      </c>
      <c r="R146" s="180">
        <f>Q146*H146</f>
        <v>0.75086999999999993</v>
      </c>
      <c r="S146" s="180">
        <v>0</v>
      </c>
      <c r="T146" s="181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2" t="s">
        <v>201</v>
      </c>
      <c r="AT146" s="182" t="s">
        <v>198</v>
      </c>
      <c r="AU146" s="182" t="s">
        <v>83</v>
      </c>
      <c r="AY146" s="18" t="s">
        <v>124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8" t="s">
        <v>81</v>
      </c>
      <c r="BK146" s="183">
        <f>ROUND(I146*H146,2)</f>
        <v>0</v>
      </c>
      <c r="BL146" s="18" t="s">
        <v>148</v>
      </c>
      <c r="BM146" s="182" t="s">
        <v>316</v>
      </c>
    </row>
    <row r="147" s="13" customFormat="1">
      <c r="A147" s="13"/>
      <c r="B147" s="189"/>
      <c r="C147" s="13"/>
      <c r="D147" s="184" t="s">
        <v>135</v>
      </c>
      <c r="E147" s="13"/>
      <c r="F147" s="191" t="s">
        <v>317</v>
      </c>
      <c r="G147" s="13"/>
      <c r="H147" s="192">
        <v>13.904999999999999</v>
      </c>
      <c r="I147" s="193"/>
      <c r="J147" s="13"/>
      <c r="K147" s="13"/>
      <c r="L147" s="189"/>
      <c r="M147" s="194"/>
      <c r="N147" s="195"/>
      <c r="O147" s="195"/>
      <c r="P147" s="195"/>
      <c r="Q147" s="195"/>
      <c r="R147" s="195"/>
      <c r="S147" s="195"/>
      <c r="T147" s="19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0" t="s">
        <v>135</v>
      </c>
      <c r="AU147" s="190" t="s">
        <v>83</v>
      </c>
      <c r="AV147" s="13" t="s">
        <v>83</v>
      </c>
      <c r="AW147" s="13" t="s">
        <v>3</v>
      </c>
      <c r="AX147" s="13" t="s">
        <v>81</v>
      </c>
      <c r="AY147" s="190" t="s">
        <v>124</v>
      </c>
    </row>
    <row r="148" s="12" customFormat="1" ht="22.8" customHeight="1">
      <c r="A148" s="12"/>
      <c r="B148" s="157"/>
      <c r="C148" s="12"/>
      <c r="D148" s="158" t="s">
        <v>72</v>
      </c>
      <c r="E148" s="168" t="s">
        <v>216</v>
      </c>
      <c r="F148" s="168" t="s">
        <v>217</v>
      </c>
      <c r="G148" s="12"/>
      <c r="H148" s="12"/>
      <c r="I148" s="160"/>
      <c r="J148" s="169">
        <f>BK148</f>
        <v>0</v>
      </c>
      <c r="K148" s="12"/>
      <c r="L148" s="157"/>
      <c r="M148" s="162"/>
      <c r="N148" s="163"/>
      <c r="O148" s="163"/>
      <c r="P148" s="164">
        <f>SUM(P149:P150)</f>
        <v>0</v>
      </c>
      <c r="Q148" s="163"/>
      <c r="R148" s="164">
        <f>SUM(R149:R150)</f>
        <v>0</v>
      </c>
      <c r="S148" s="163"/>
      <c r="T148" s="165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58" t="s">
        <v>81</v>
      </c>
      <c r="AT148" s="166" t="s">
        <v>72</v>
      </c>
      <c r="AU148" s="166" t="s">
        <v>81</v>
      </c>
      <c r="AY148" s="158" t="s">
        <v>124</v>
      </c>
      <c r="BK148" s="167">
        <f>SUM(BK149:BK150)</f>
        <v>0</v>
      </c>
    </row>
    <row r="149" s="2" customFormat="1" ht="24.15" customHeight="1">
      <c r="A149" s="37"/>
      <c r="B149" s="170"/>
      <c r="C149" s="171" t="s">
        <v>180</v>
      </c>
      <c r="D149" s="171" t="s">
        <v>127</v>
      </c>
      <c r="E149" s="172" t="s">
        <v>292</v>
      </c>
      <c r="F149" s="173" t="s">
        <v>293</v>
      </c>
      <c r="G149" s="174" t="s">
        <v>220</v>
      </c>
      <c r="H149" s="175">
        <v>21.417000000000002</v>
      </c>
      <c r="I149" s="176"/>
      <c r="J149" s="177">
        <f>ROUND(I149*H149,2)</f>
        <v>0</v>
      </c>
      <c r="K149" s="173" t="s">
        <v>131</v>
      </c>
      <c r="L149" s="38"/>
      <c r="M149" s="178" t="s">
        <v>1</v>
      </c>
      <c r="N149" s="179" t="s">
        <v>38</v>
      </c>
      <c r="O149" s="76"/>
      <c r="P149" s="180">
        <f>O149*H149</f>
        <v>0</v>
      </c>
      <c r="Q149" s="180">
        <v>0</v>
      </c>
      <c r="R149" s="180">
        <f>Q149*H149</f>
        <v>0</v>
      </c>
      <c r="S149" s="180">
        <v>0</v>
      </c>
      <c r="T149" s="181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2" t="s">
        <v>148</v>
      </c>
      <c r="AT149" s="182" t="s">
        <v>127</v>
      </c>
      <c r="AU149" s="182" t="s">
        <v>83</v>
      </c>
      <c r="AY149" s="18" t="s">
        <v>124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8" t="s">
        <v>81</v>
      </c>
      <c r="BK149" s="183">
        <f>ROUND(I149*H149,2)</f>
        <v>0</v>
      </c>
      <c r="BL149" s="18" t="s">
        <v>148</v>
      </c>
      <c r="BM149" s="182" t="s">
        <v>318</v>
      </c>
    </row>
    <row r="150" s="2" customFormat="1">
      <c r="A150" s="37"/>
      <c r="B150" s="38"/>
      <c r="C150" s="37"/>
      <c r="D150" s="184" t="s">
        <v>134</v>
      </c>
      <c r="E150" s="37"/>
      <c r="F150" s="185" t="s">
        <v>295</v>
      </c>
      <c r="G150" s="37"/>
      <c r="H150" s="37"/>
      <c r="I150" s="186"/>
      <c r="J150" s="37"/>
      <c r="K150" s="37"/>
      <c r="L150" s="38"/>
      <c r="M150" s="197"/>
      <c r="N150" s="198"/>
      <c r="O150" s="199"/>
      <c r="P150" s="199"/>
      <c r="Q150" s="199"/>
      <c r="R150" s="199"/>
      <c r="S150" s="199"/>
      <c r="T150" s="200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8" t="s">
        <v>134</v>
      </c>
      <c r="AU150" s="18" t="s">
        <v>83</v>
      </c>
    </row>
    <row r="151" s="2" customFormat="1" ht="6.96" customHeight="1">
      <c r="A151" s="37"/>
      <c r="B151" s="59"/>
      <c r="C151" s="60"/>
      <c r="D151" s="60"/>
      <c r="E151" s="60"/>
      <c r="F151" s="60"/>
      <c r="G151" s="60"/>
      <c r="H151" s="60"/>
      <c r="I151" s="60"/>
      <c r="J151" s="60"/>
      <c r="K151" s="60"/>
      <c r="L151" s="38"/>
      <c r="M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</sheetData>
  <autoFilter ref="C118:K150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96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do tendru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97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319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ROUND(J119,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ROUND((SUM(BE119:BE140)),  2)</f>
        <v>0</v>
      </c>
      <c r="G33" s="37"/>
      <c r="H33" s="37"/>
      <c r="I33" s="127">
        <v>0.20999999999999999</v>
      </c>
      <c r="J33" s="126">
        <f>ROUND(((SUM(BE119:BE140))*I33),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ROUND((SUM(BF119:BF140)),  2)</f>
        <v>0</v>
      </c>
      <c r="G34" s="37"/>
      <c r="H34" s="37"/>
      <c r="I34" s="127">
        <v>0.14999999999999999</v>
      </c>
      <c r="J34" s="126">
        <f>ROUND(((SUM(BF119:BF140))*I34),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ROUND((SUM(BG119:BG140)),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ROUND((SUM(BH119:BH140)),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ROUND((SUM(BI119:BI140)),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do tendru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662 - Úprava nástupišť MHD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102</v>
      </c>
      <c r="D96" s="37"/>
      <c r="E96" s="37"/>
      <c r="F96" s="37"/>
      <c r="G96" s="37"/>
      <c r="H96" s="37"/>
      <c r="I96" s="37"/>
      <c r="J96" s="95">
        <f>J119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103</v>
      </c>
    </row>
    <row r="97" s="9" customFormat="1" ht="24.96" customHeight="1">
      <c r="A97" s="9"/>
      <c r="B97" s="139"/>
      <c r="C97" s="9"/>
      <c r="D97" s="140" t="s">
        <v>159</v>
      </c>
      <c r="E97" s="141"/>
      <c r="F97" s="141"/>
      <c r="G97" s="141"/>
      <c r="H97" s="141"/>
      <c r="I97" s="141"/>
      <c r="J97" s="142">
        <f>J120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160</v>
      </c>
      <c r="E98" s="145"/>
      <c r="F98" s="145"/>
      <c r="G98" s="145"/>
      <c r="H98" s="145"/>
      <c r="I98" s="145"/>
      <c r="J98" s="146">
        <f>J121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162</v>
      </c>
      <c r="E99" s="145"/>
      <c r="F99" s="145"/>
      <c r="G99" s="145"/>
      <c r="H99" s="145"/>
      <c r="I99" s="145"/>
      <c r="J99" s="146">
        <f>J138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7"/>
      <c r="B100" s="38"/>
      <c r="C100" s="37"/>
      <c r="D100" s="37"/>
      <c r="E100" s="37"/>
      <c r="F100" s="37"/>
      <c r="G100" s="37"/>
      <c r="H100" s="37"/>
      <c r="I100" s="37"/>
      <c r="J100" s="37"/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="2" customFormat="1" ht="6.96" customHeight="1">
      <c r="A101" s="37"/>
      <c r="B101" s="59"/>
      <c r="C101" s="60"/>
      <c r="D101" s="60"/>
      <c r="E101" s="60"/>
      <c r="F101" s="60"/>
      <c r="G101" s="60"/>
      <c r="H101" s="60"/>
      <c r="I101" s="60"/>
      <c r="J101" s="60"/>
      <c r="K101" s="60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5" s="2" customFormat="1" ht="6.96" customHeight="1">
      <c r="A105" s="37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4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24.96" customHeight="1">
      <c r="A106" s="37"/>
      <c r="B106" s="38"/>
      <c r="C106" s="22" t="s">
        <v>109</v>
      </c>
      <c r="D106" s="37"/>
      <c r="E106" s="37"/>
      <c r="F106" s="37"/>
      <c r="G106" s="37"/>
      <c r="H106" s="37"/>
      <c r="I106" s="37"/>
      <c r="J106" s="37"/>
      <c r="K106" s="37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38"/>
      <c r="C107" s="37"/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16</v>
      </c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7"/>
      <c r="D109" s="37"/>
      <c r="E109" s="120" t="str">
        <f>E7</f>
        <v>Úprava přednádražního prostoru - do tendru</v>
      </c>
      <c r="F109" s="31"/>
      <c r="G109" s="31"/>
      <c r="H109" s="31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97</v>
      </c>
      <c r="D110" s="37"/>
      <c r="E110" s="37"/>
      <c r="F110" s="37"/>
      <c r="G110" s="37"/>
      <c r="H110" s="37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7"/>
      <c r="D111" s="37"/>
      <c r="E111" s="66" t="str">
        <f>E9</f>
        <v>SO 662 - Úprava nástupišť MHD</v>
      </c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7"/>
      <c r="D112" s="37"/>
      <c r="E112" s="37"/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20</v>
      </c>
      <c r="D113" s="37"/>
      <c r="E113" s="37"/>
      <c r="F113" s="26" t="str">
        <f>F12</f>
        <v xml:space="preserve"> </v>
      </c>
      <c r="G113" s="37"/>
      <c r="H113" s="37"/>
      <c r="I113" s="31" t="s">
        <v>22</v>
      </c>
      <c r="J113" s="68" t="str">
        <f>IF(J12="","",J12)</f>
        <v>22. 6. 2022</v>
      </c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24</v>
      </c>
      <c r="D115" s="37"/>
      <c r="E115" s="37"/>
      <c r="F115" s="26" t="str">
        <f>E15</f>
        <v xml:space="preserve"> </v>
      </c>
      <c r="G115" s="37"/>
      <c r="H115" s="37"/>
      <c r="I115" s="31" t="s">
        <v>29</v>
      </c>
      <c r="J115" s="35" t="str">
        <f>E21</f>
        <v xml:space="preserve"> </v>
      </c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27</v>
      </c>
      <c r="D116" s="37"/>
      <c r="E116" s="37"/>
      <c r="F116" s="26" t="str">
        <f>IF(E18="","",E18)</f>
        <v>Vyplň údaj</v>
      </c>
      <c r="G116" s="37"/>
      <c r="H116" s="37"/>
      <c r="I116" s="31" t="s">
        <v>31</v>
      </c>
      <c r="J116" s="35" t="str">
        <f>E24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0.32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11" customFormat="1" ht="29.28" customHeight="1">
      <c r="A118" s="147"/>
      <c r="B118" s="148"/>
      <c r="C118" s="149" t="s">
        <v>110</v>
      </c>
      <c r="D118" s="150" t="s">
        <v>58</v>
      </c>
      <c r="E118" s="150" t="s">
        <v>54</v>
      </c>
      <c r="F118" s="150" t="s">
        <v>55</v>
      </c>
      <c r="G118" s="150" t="s">
        <v>111</v>
      </c>
      <c r="H118" s="150" t="s">
        <v>112</v>
      </c>
      <c r="I118" s="150" t="s">
        <v>113</v>
      </c>
      <c r="J118" s="150" t="s">
        <v>101</v>
      </c>
      <c r="K118" s="151" t="s">
        <v>114</v>
      </c>
      <c r="L118" s="152"/>
      <c r="M118" s="85" t="s">
        <v>1</v>
      </c>
      <c r="N118" s="86" t="s">
        <v>37</v>
      </c>
      <c r="O118" s="86" t="s">
        <v>115</v>
      </c>
      <c r="P118" s="86" t="s">
        <v>116</v>
      </c>
      <c r="Q118" s="86" t="s">
        <v>117</v>
      </c>
      <c r="R118" s="86" t="s">
        <v>118</v>
      </c>
      <c r="S118" s="86" t="s">
        <v>119</v>
      </c>
      <c r="T118" s="87" t="s">
        <v>120</v>
      </c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</row>
    <row r="119" s="2" customFormat="1" ht="22.8" customHeight="1">
      <c r="A119" s="37"/>
      <c r="B119" s="38"/>
      <c r="C119" s="92" t="s">
        <v>121</v>
      </c>
      <c r="D119" s="37"/>
      <c r="E119" s="37"/>
      <c r="F119" s="37"/>
      <c r="G119" s="37"/>
      <c r="H119" s="37"/>
      <c r="I119" s="37"/>
      <c r="J119" s="153">
        <f>BK119</f>
        <v>0</v>
      </c>
      <c r="K119" s="37"/>
      <c r="L119" s="38"/>
      <c r="M119" s="88"/>
      <c r="N119" s="72"/>
      <c r="O119" s="89"/>
      <c r="P119" s="154">
        <f>P120</f>
        <v>0</v>
      </c>
      <c r="Q119" s="89"/>
      <c r="R119" s="154">
        <f>R120</f>
        <v>6.4221300000000001</v>
      </c>
      <c r="S119" s="89"/>
      <c r="T119" s="155">
        <f>T120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8" t="s">
        <v>72</v>
      </c>
      <c r="AU119" s="18" t="s">
        <v>103</v>
      </c>
      <c r="BK119" s="156">
        <f>BK120</f>
        <v>0</v>
      </c>
    </row>
    <row r="120" s="12" customFormat="1" ht="25.92" customHeight="1">
      <c r="A120" s="12"/>
      <c r="B120" s="157"/>
      <c r="C120" s="12"/>
      <c r="D120" s="158" t="s">
        <v>72</v>
      </c>
      <c r="E120" s="159" t="s">
        <v>163</v>
      </c>
      <c r="F120" s="159" t="s">
        <v>164</v>
      </c>
      <c r="G120" s="12"/>
      <c r="H120" s="12"/>
      <c r="I120" s="160"/>
      <c r="J120" s="161">
        <f>BK120</f>
        <v>0</v>
      </c>
      <c r="K120" s="12"/>
      <c r="L120" s="157"/>
      <c r="M120" s="162"/>
      <c r="N120" s="163"/>
      <c r="O120" s="163"/>
      <c r="P120" s="164">
        <f>P121+P138</f>
        <v>0</v>
      </c>
      <c r="Q120" s="163"/>
      <c r="R120" s="164">
        <f>R121+R138</f>
        <v>6.4221300000000001</v>
      </c>
      <c r="S120" s="163"/>
      <c r="T120" s="165">
        <f>T121+T138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8" t="s">
        <v>81</v>
      </c>
      <c r="AT120" s="166" t="s">
        <v>72</v>
      </c>
      <c r="AU120" s="166" t="s">
        <v>73</v>
      </c>
      <c r="AY120" s="158" t="s">
        <v>124</v>
      </c>
      <c r="BK120" s="167">
        <f>BK121+BK138</f>
        <v>0</v>
      </c>
    </row>
    <row r="121" s="12" customFormat="1" ht="22.8" customHeight="1">
      <c r="A121" s="12"/>
      <c r="B121" s="157"/>
      <c r="C121" s="12"/>
      <c r="D121" s="158" t="s">
        <v>72</v>
      </c>
      <c r="E121" s="168" t="s">
        <v>123</v>
      </c>
      <c r="F121" s="168" t="s">
        <v>165</v>
      </c>
      <c r="G121" s="12"/>
      <c r="H121" s="12"/>
      <c r="I121" s="160"/>
      <c r="J121" s="169">
        <f>BK121</f>
        <v>0</v>
      </c>
      <c r="K121" s="12"/>
      <c r="L121" s="157"/>
      <c r="M121" s="162"/>
      <c r="N121" s="163"/>
      <c r="O121" s="163"/>
      <c r="P121" s="164">
        <f>SUM(P122:P137)</f>
        <v>0</v>
      </c>
      <c r="Q121" s="163"/>
      <c r="R121" s="164">
        <f>SUM(R122:R137)</f>
        <v>6.4221300000000001</v>
      </c>
      <c r="S121" s="163"/>
      <c r="T121" s="165">
        <f>SUM(T122:T137)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81</v>
      </c>
      <c r="AT121" s="166" t="s">
        <v>72</v>
      </c>
      <c r="AU121" s="166" t="s">
        <v>81</v>
      </c>
      <c r="AY121" s="158" t="s">
        <v>124</v>
      </c>
      <c r="BK121" s="167">
        <f>SUM(BK122:BK137)</f>
        <v>0</v>
      </c>
    </row>
    <row r="122" s="2" customFormat="1" ht="24.15" customHeight="1">
      <c r="A122" s="37"/>
      <c r="B122" s="170"/>
      <c r="C122" s="171" t="s">
        <v>81</v>
      </c>
      <c r="D122" s="171" t="s">
        <v>127</v>
      </c>
      <c r="E122" s="172" t="s">
        <v>320</v>
      </c>
      <c r="F122" s="173" t="s">
        <v>321</v>
      </c>
      <c r="G122" s="174" t="s">
        <v>168</v>
      </c>
      <c r="H122" s="175">
        <v>17</v>
      </c>
      <c r="I122" s="176"/>
      <c r="J122" s="177">
        <f>ROUND(I122*H122,2)</f>
        <v>0</v>
      </c>
      <c r="K122" s="173" t="s">
        <v>131</v>
      </c>
      <c r="L122" s="38"/>
      <c r="M122" s="178" t="s">
        <v>1</v>
      </c>
      <c r="N122" s="179" t="s">
        <v>38</v>
      </c>
      <c r="O122" s="76"/>
      <c r="P122" s="180">
        <f>O122*H122</f>
        <v>0</v>
      </c>
      <c r="Q122" s="180">
        <v>0.089219999999999994</v>
      </c>
      <c r="R122" s="180">
        <f>Q122*H122</f>
        <v>1.51674</v>
      </c>
      <c r="S122" s="180">
        <v>0</v>
      </c>
      <c r="T122" s="18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2" t="s">
        <v>148</v>
      </c>
      <c r="AT122" s="182" t="s">
        <v>127</v>
      </c>
      <c r="AU122" s="182" t="s">
        <v>83</v>
      </c>
      <c r="AY122" s="18" t="s">
        <v>124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8" t="s">
        <v>81</v>
      </c>
      <c r="BK122" s="183">
        <f>ROUND(I122*H122,2)</f>
        <v>0</v>
      </c>
      <c r="BL122" s="18" t="s">
        <v>148</v>
      </c>
      <c r="BM122" s="182" t="s">
        <v>322</v>
      </c>
    </row>
    <row r="123" s="2" customFormat="1">
      <c r="A123" s="37"/>
      <c r="B123" s="38"/>
      <c r="C123" s="37"/>
      <c r="D123" s="184" t="s">
        <v>134</v>
      </c>
      <c r="E123" s="37"/>
      <c r="F123" s="185" t="s">
        <v>323</v>
      </c>
      <c r="G123" s="37"/>
      <c r="H123" s="37"/>
      <c r="I123" s="186"/>
      <c r="J123" s="37"/>
      <c r="K123" s="37"/>
      <c r="L123" s="38"/>
      <c r="M123" s="187"/>
      <c r="N123" s="188"/>
      <c r="O123" s="76"/>
      <c r="P123" s="76"/>
      <c r="Q123" s="76"/>
      <c r="R123" s="76"/>
      <c r="S123" s="76"/>
      <c r="T123" s="7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8" t="s">
        <v>134</v>
      </c>
      <c r="AU123" s="18" t="s">
        <v>83</v>
      </c>
    </row>
    <row r="124" s="15" customFormat="1">
      <c r="A124" s="15"/>
      <c r="B124" s="209"/>
      <c r="C124" s="15"/>
      <c r="D124" s="184" t="s">
        <v>135</v>
      </c>
      <c r="E124" s="210" t="s">
        <v>1</v>
      </c>
      <c r="F124" s="211" t="s">
        <v>324</v>
      </c>
      <c r="G124" s="15"/>
      <c r="H124" s="210" t="s">
        <v>1</v>
      </c>
      <c r="I124" s="212"/>
      <c r="J124" s="15"/>
      <c r="K124" s="15"/>
      <c r="L124" s="209"/>
      <c r="M124" s="213"/>
      <c r="N124" s="214"/>
      <c r="O124" s="214"/>
      <c r="P124" s="214"/>
      <c r="Q124" s="214"/>
      <c r="R124" s="214"/>
      <c r="S124" s="214"/>
      <c r="T124" s="2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10" t="s">
        <v>135</v>
      </c>
      <c r="AU124" s="210" t="s">
        <v>83</v>
      </c>
      <c r="AV124" s="15" t="s">
        <v>81</v>
      </c>
      <c r="AW124" s="15" t="s">
        <v>30</v>
      </c>
      <c r="AX124" s="15" t="s">
        <v>73</v>
      </c>
      <c r="AY124" s="210" t="s">
        <v>124</v>
      </c>
    </row>
    <row r="125" s="13" customFormat="1">
      <c r="A125" s="13"/>
      <c r="B125" s="189"/>
      <c r="C125" s="13"/>
      <c r="D125" s="184" t="s">
        <v>135</v>
      </c>
      <c r="E125" s="190" t="s">
        <v>1</v>
      </c>
      <c r="F125" s="191" t="s">
        <v>325</v>
      </c>
      <c r="G125" s="13"/>
      <c r="H125" s="192">
        <v>5</v>
      </c>
      <c r="I125" s="193"/>
      <c r="J125" s="13"/>
      <c r="K125" s="13"/>
      <c r="L125" s="189"/>
      <c r="M125" s="194"/>
      <c r="N125" s="195"/>
      <c r="O125" s="195"/>
      <c r="P125" s="195"/>
      <c r="Q125" s="195"/>
      <c r="R125" s="195"/>
      <c r="S125" s="195"/>
      <c r="T125" s="19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0" t="s">
        <v>135</v>
      </c>
      <c r="AU125" s="190" t="s">
        <v>83</v>
      </c>
      <c r="AV125" s="13" t="s">
        <v>83</v>
      </c>
      <c r="AW125" s="13" t="s">
        <v>30</v>
      </c>
      <c r="AX125" s="13" t="s">
        <v>73</v>
      </c>
      <c r="AY125" s="190" t="s">
        <v>124</v>
      </c>
    </row>
    <row r="126" s="13" customFormat="1">
      <c r="A126" s="13"/>
      <c r="B126" s="189"/>
      <c r="C126" s="13"/>
      <c r="D126" s="184" t="s">
        <v>135</v>
      </c>
      <c r="E126" s="190" t="s">
        <v>1</v>
      </c>
      <c r="F126" s="191" t="s">
        <v>326</v>
      </c>
      <c r="G126" s="13"/>
      <c r="H126" s="192">
        <v>12</v>
      </c>
      <c r="I126" s="193"/>
      <c r="J126" s="13"/>
      <c r="K126" s="13"/>
      <c r="L126" s="189"/>
      <c r="M126" s="194"/>
      <c r="N126" s="195"/>
      <c r="O126" s="195"/>
      <c r="P126" s="195"/>
      <c r="Q126" s="195"/>
      <c r="R126" s="195"/>
      <c r="S126" s="195"/>
      <c r="T126" s="19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0" t="s">
        <v>135</v>
      </c>
      <c r="AU126" s="190" t="s">
        <v>83</v>
      </c>
      <c r="AV126" s="13" t="s">
        <v>83</v>
      </c>
      <c r="AW126" s="13" t="s">
        <v>30</v>
      </c>
      <c r="AX126" s="13" t="s">
        <v>73</v>
      </c>
      <c r="AY126" s="190" t="s">
        <v>124</v>
      </c>
    </row>
    <row r="127" s="14" customFormat="1">
      <c r="A127" s="14"/>
      <c r="B127" s="201"/>
      <c r="C127" s="14"/>
      <c r="D127" s="184" t="s">
        <v>135</v>
      </c>
      <c r="E127" s="202" t="s">
        <v>1</v>
      </c>
      <c r="F127" s="203" t="s">
        <v>179</v>
      </c>
      <c r="G127" s="14"/>
      <c r="H127" s="204">
        <v>17</v>
      </c>
      <c r="I127" s="205"/>
      <c r="J127" s="14"/>
      <c r="K127" s="14"/>
      <c r="L127" s="201"/>
      <c r="M127" s="206"/>
      <c r="N127" s="207"/>
      <c r="O127" s="207"/>
      <c r="P127" s="207"/>
      <c r="Q127" s="207"/>
      <c r="R127" s="207"/>
      <c r="S127" s="207"/>
      <c r="T127" s="20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02" t="s">
        <v>135</v>
      </c>
      <c r="AU127" s="202" t="s">
        <v>83</v>
      </c>
      <c r="AV127" s="14" t="s">
        <v>148</v>
      </c>
      <c r="AW127" s="14" t="s">
        <v>30</v>
      </c>
      <c r="AX127" s="14" t="s">
        <v>81</v>
      </c>
      <c r="AY127" s="202" t="s">
        <v>124</v>
      </c>
    </row>
    <row r="128" s="2" customFormat="1" ht="24.15" customHeight="1">
      <c r="A128" s="37"/>
      <c r="B128" s="170"/>
      <c r="C128" s="171" t="s">
        <v>83</v>
      </c>
      <c r="D128" s="171" t="s">
        <v>127</v>
      </c>
      <c r="E128" s="172" t="s">
        <v>243</v>
      </c>
      <c r="F128" s="173" t="s">
        <v>244</v>
      </c>
      <c r="G128" s="174" t="s">
        <v>168</v>
      </c>
      <c r="H128" s="175">
        <v>30.5</v>
      </c>
      <c r="I128" s="176"/>
      <c r="J128" s="177">
        <f>ROUND(I128*H128,2)</f>
        <v>0</v>
      </c>
      <c r="K128" s="173" t="s">
        <v>131</v>
      </c>
      <c r="L128" s="38"/>
      <c r="M128" s="178" t="s">
        <v>1</v>
      </c>
      <c r="N128" s="179" t="s">
        <v>38</v>
      </c>
      <c r="O128" s="76"/>
      <c r="P128" s="180">
        <f>O128*H128</f>
        <v>0</v>
      </c>
      <c r="Q128" s="180">
        <v>0.088800000000000004</v>
      </c>
      <c r="R128" s="180">
        <f>Q128*H128</f>
        <v>2.7084000000000001</v>
      </c>
      <c r="S128" s="180">
        <v>0</v>
      </c>
      <c r="T128" s="18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82" t="s">
        <v>148</v>
      </c>
      <c r="AT128" s="182" t="s">
        <v>127</v>
      </c>
      <c r="AU128" s="182" t="s">
        <v>83</v>
      </c>
      <c r="AY128" s="18" t="s">
        <v>124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8" t="s">
        <v>81</v>
      </c>
      <c r="BK128" s="183">
        <f>ROUND(I128*H128,2)</f>
        <v>0</v>
      </c>
      <c r="BL128" s="18" t="s">
        <v>148</v>
      </c>
      <c r="BM128" s="182" t="s">
        <v>327</v>
      </c>
    </row>
    <row r="129" s="2" customFormat="1">
      <c r="A129" s="37"/>
      <c r="B129" s="38"/>
      <c r="C129" s="37"/>
      <c r="D129" s="184" t="s">
        <v>134</v>
      </c>
      <c r="E129" s="37"/>
      <c r="F129" s="185" t="s">
        <v>246</v>
      </c>
      <c r="G129" s="37"/>
      <c r="H129" s="37"/>
      <c r="I129" s="186"/>
      <c r="J129" s="37"/>
      <c r="K129" s="37"/>
      <c r="L129" s="38"/>
      <c r="M129" s="187"/>
      <c r="N129" s="188"/>
      <c r="O129" s="76"/>
      <c r="P129" s="76"/>
      <c r="Q129" s="76"/>
      <c r="R129" s="76"/>
      <c r="S129" s="76"/>
      <c r="T129" s="7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8" t="s">
        <v>134</v>
      </c>
      <c r="AU129" s="18" t="s">
        <v>83</v>
      </c>
    </row>
    <row r="130" s="15" customFormat="1">
      <c r="A130" s="15"/>
      <c r="B130" s="209"/>
      <c r="C130" s="15"/>
      <c r="D130" s="184" t="s">
        <v>135</v>
      </c>
      <c r="E130" s="210" t="s">
        <v>1</v>
      </c>
      <c r="F130" s="211" t="s">
        <v>247</v>
      </c>
      <c r="G130" s="15"/>
      <c r="H130" s="210" t="s">
        <v>1</v>
      </c>
      <c r="I130" s="212"/>
      <c r="J130" s="15"/>
      <c r="K130" s="15"/>
      <c r="L130" s="209"/>
      <c r="M130" s="213"/>
      <c r="N130" s="214"/>
      <c r="O130" s="214"/>
      <c r="P130" s="214"/>
      <c r="Q130" s="214"/>
      <c r="R130" s="214"/>
      <c r="S130" s="214"/>
      <c r="T130" s="2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10" t="s">
        <v>135</v>
      </c>
      <c r="AU130" s="210" t="s">
        <v>83</v>
      </c>
      <c r="AV130" s="15" t="s">
        <v>81</v>
      </c>
      <c r="AW130" s="15" t="s">
        <v>30</v>
      </c>
      <c r="AX130" s="15" t="s">
        <v>73</v>
      </c>
      <c r="AY130" s="210" t="s">
        <v>124</v>
      </c>
    </row>
    <row r="131" s="13" customFormat="1">
      <c r="A131" s="13"/>
      <c r="B131" s="189"/>
      <c r="C131" s="13"/>
      <c r="D131" s="184" t="s">
        <v>135</v>
      </c>
      <c r="E131" s="190" t="s">
        <v>1</v>
      </c>
      <c r="F131" s="191" t="s">
        <v>328</v>
      </c>
      <c r="G131" s="13"/>
      <c r="H131" s="192">
        <v>12.5</v>
      </c>
      <c r="I131" s="193"/>
      <c r="J131" s="13"/>
      <c r="K131" s="13"/>
      <c r="L131" s="189"/>
      <c r="M131" s="194"/>
      <c r="N131" s="195"/>
      <c r="O131" s="195"/>
      <c r="P131" s="195"/>
      <c r="Q131" s="195"/>
      <c r="R131" s="195"/>
      <c r="S131" s="195"/>
      <c r="T131" s="19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0" t="s">
        <v>135</v>
      </c>
      <c r="AU131" s="190" t="s">
        <v>83</v>
      </c>
      <c r="AV131" s="13" t="s">
        <v>83</v>
      </c>
      <c r="AW131" s="13" t="s">
        <v>30</v>
      </c>
      <c r="AX131" s="13" t="s">
        <v>73</v>
      </c>
      <c r="AY131" s="190" t="s">
        <v>124</v>
      </c>
    </row>
    <row r="132" s="13" customFormat="1">
      <c r="A132" s="13"/>
      <c r="B132" s="189"/>
      <c r="C132" s="13"/>
      <c r="D132" s="184" t="s">
        <v>135</v>
      </c>
      <c r="E132" s="190" t="s">
        <v>1</v>
      </c>
      <c r="F132" s="191" t="s">
        <v>329</v>
      </c>
      <c r="G132" s="13"/>
      <c r="H132" s="192">
        <v>18</v>
      </c>
      <c r="I132" s="193"/>
      <c r="J132" s="13"/>
      <c r="K132" s="13"/>
      <c r="L132" s="189"/>
      <c r="M132" s="194"/>
      <c r="N132" s="195"/>
      <c r="O132" s="195"/>
      <c r="P132" s="195"/>
      <c r="Q132" s="195"/>
      <c r="R132" s="195"/>
      <c r="S132" s="195"/>
      <c r="T132" s="19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0" t="s">
        <v>135</v>
      </c>
      <c r="AU132" s="190" t="s">
        <v>83</v>
      </c>
      <c r="AV132" s="13" t="s">
        <v>83</v>
      </c>
      <c r="AW132" s="13" t="s">
        <v>30</v>
      </c>
      <c r="AX132" s="13" t="s">
        <v>73</v>
      </c>
      <c r="AY132" s="190" t="s">
        <v>124</v>
      </c>
    </row>
    <row r="133" s="14" customFormat="1">
      <c r="A133" s="14"/>
      <c r="B133" s="201"/>
      <c r="C133" s="14"/>
      <c r="D133" s="184" t="s">
        <v>135</v>
      </c>
      <c r="E133" s="202" t="s">
        <v>1</v>
      </c>
      <c r="F133" s="203" t="s">
        <v>179</v>
      </c>
      <c r="G133" s="14"/>
      <c r="H133" s="204">
        <v>30.5</v>
      </c>
      <c r="I133" s="205"/>
      <c r="J133" s="14"/>
      <c r="K133" s="14"/>
      <c r="L133" s="201"/>
      <c r="M133" s="206"/>
      <c r="N133" s="207"/>
      <c r="O133" s="207"/>
      <c r="P133" s="207"/>
      <c r="Q133" s="207"/>
      <c r="R133" s="207"/>
      <c r="S133" s="207"/>
      <c r="T133" s="20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2" t="s">
        <v>135</v>
      </c>
      <c r="AU133" s="202" t="s">
        <v>83</v>
      </c>
      <c r="AV133" s="14" t="s">
        <v>148</v>
      </c>
      <c r="AW133" s="14" t="s">
        <v>30</v>
      </c>
      <c r="AX133" s="14" t="s">
        <v>81</v>
      </c>
      <c r="AY133" s="202" t="s">
        <v>124</v>
      </c>
    </row>
    <row r="134" s="2" customFormat="1" ht="21.75" customHeight="1">
      <c r="A134" s="37"/>
      <c r="B134" s="170"/>
      <c r="C134" s="216" t="s">
        <v>142</v>
      </c>
      <c r="D134" s="216" t="s">
        <v>198</v>
      </c>
      <c r="E134" s="217" t="s">
        <v>250</v>
      </c>
      <c r="F134" s="218" t="s">
        <v>251</v>
      </c>
      <c r="G134" s="219" t="s">
        <v>168</v>
      </c>
      <c r="H134" s="220">
        <v>12.875</v>
      </c>
      <c r="I134" s="221"/>
      <c r="J134" s="222">
        <f>ROUND(I134*H134,2)</f>
        <v>0</v>
      </c>
      <c r="K134" s="218" t="s">
        <v>1</v>
      </c>
      <c r="L134" s="223"/>
      <c r="M134" s="224" t="s">
        <v>1</v>
      </c>
      <c r="N134" s="225" t="s">
        <v>38</v>
      </c>
      <c r="O134" s="76"/>
      <c r="P134" s="180">
        <f>O134*H134</f>
        <v>0</v>
      </c>
      <c r="Q134" s="180">
        <v>0.053999999999999999</v>
      </c>
      <c r="R134" s="180">
        <f>Q134*H134</f>
        <v>0.69525000000000003</v>
      </c>
      <c r="S134" s="180">
        <v>0</v>
      </c>
      <c r="T134" s="181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82" t="s">
        <v>201</v>
      </c>
      <c r="AT134" s="182" t="s">
        <v>198</v>
      </c>
      <c r="AU134" s="182" t="s">
        <v>83</v>
      </c>
      <c r="AY134" s="18" t="s">
        <v>124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8" t="s">
        <v>81</v>
      </c>
      <c r="BK134" s="183">
        <f>ROUND(I134*H134,2)</f>
        <v>0</v>
      </c>
      <c r="BL134" s="18" t="s">
        <v>148</v>
      </c>
      <c r="BM134" s="182" t="s">
        <v>330</v>
      </c>
    </row>
    <row r="135" s="13" customFormat="1">
      <c r="A135" s="13"/>
      <c r="B135" s="189"/>
      <c r="C135" s="13"/>
      <c r="D135" s="184" t="s">
        <v>135</v>
      </c>
      <c r="E135" s="13"/>
      <c r="F135" s="191" t="s">
        <v>331</v>
      </c>
      <c r="G135" s="13"/>
      <c r="H135" s="192">
        <v>12.875</v>
      </c>
      <c r="I135" s="193"/>
      <c r="J135" s="13"/>
      <c r="K135" s="13"/>
      <c r="L135" s="189"/>
      <c r="M135" s="194"/>
      <c r="N135" s="195"/>
      <c r="O135" s="195"/>
      <c r="P135" s="195"/>
      <c r="Q135" s="195"/>
      <c r="R135" s="195"/>
      <c r="S135" s="195"/>
      <c r="T135" s="19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0" t="s">
        <v>135</v>
      </c>
      <c r="AU135" s="190" t="s">
        <v>83</v>
      </c>
      <c r="AV135" s="13" t="s">
        <v>83</v>
      </c>
      <c r="AW135" s="13" t="s">
        <v>3</v>
      </c>
      <c r="AX135" s="13" t="s">
        <v>81</v>
      </c>
      <c r="AY135" s="190" t="s">
        <v>124</v>
      </c>
    </row>
    <row r="136" s="2" customFormat="1" ht="24.15" customHeight="1">
      <c r="A136" s="37"/>
      <c r="B136" s="170"/>
      <c r="C136" s="216" t="s">
        <v>148</v>
      </c>
      <c r="D136" s="216" t="s">
        <v>198</v>
      </c>
      <c r="E136" s="217" t="s">
        <v>254</v>
      </c>
      <c r="F136" s="218" t="s">
        <v>255</v>
      </c>
      <c r="G136" s="219" t="s">
        <v>168</v>
      </c>
      <c r="H136" s="220">
        <v>18.539999999999999</v>
      </c>
      <c r="I136" s="221"/>
      <c r="J136" s="222">
        <f>ROUND(I136*H136,2)</f>
        <v>0</v>
      </c>
      <c r="K136" s="218" t="s">
        <v>1</v>
      </c>
      <c r="L136" s="223"/>
      <c r="M136" s="224" t="s">
        <v>1</v>
      </c>
      <c r="N136" s="225" t="s">
        <v>38</v>
      </c>
      <c r="O136" s="76"/>
      <c r="P136" s="180">
        <f>O136*H136</f>
        <v>0</v>
      </c>
      <c r="Q136" s="180">
        <v>0.081000000000000003</v>
      </c>
      <c r="R136" s="180">
        <f>Q136*H136</f>
        <v>1.5017400000000001</v>
      </c>
      <c r="S136" s="180">
        <v>0</v>
      </c>
      <c r="T136" s="18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2" t="s">
        <v>201</v>
      </c>
      <c r="AT136" s="182" t="s">
        <v>198</v>
      </c>
      <c r="AU136" s="182" t="s">
        <v>83</v>
      </c>
      <c r="AY136" s="18" t="s">
        <v>124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8" t="s">
        <v>81</v>
      </c>
      <c r="BK136" s="183">
        <f>ROUND(I136*H136,2)</f>
        <v>0</v>
      </c>
      <c r="BL136" s="18" t="s">
        <v>148</v>
      </c>
      <c r="BM136" s="182" t="s">
        <v>332</v>
      </c>
    </row>
    <row r="137" s="13" customFormat="1">
      <c r="A137" s="13"/>
      <c r="B137" s="189"/>
      <c r="C137" s="13"/>
      <c r="D137" s="184" t="s">
        <v>135</v>
      </c>
      <c r="E137" s="13"/>
      <c r="F137" s="191" t="s">
        <v>333</v>
      </c>
      <c r="G137" s="13"/>
      <c r="H137" s="192">
        <v>18.539999999999999</v>
      </c>
      <c r="I137" s="193"/>
      <c r="J137" s="13"/>
      <c r="K137" s="13"/>
      <c r="L137" s="189"/>
      <c r="M137" s="194"/>
      <c r="N137" s="195"/>
      <c r="O137" s="195"/>
      <c r="P137" s="195"/>
      <c r="Q137" s="195"/>
      <c r="R137" s="195"/>
      <c r="S137" s="195"/>
      <c r="T137" s="19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0" t="s">
        <v>135</v>
      </c>
      <c r="AU137" s="190" t="s">
        <v>83</v>
      </c>
      <c r="AV137" s="13" t="s">
        <v>83</v>
      </c>
      <c r="AW137" s="13" t="s">
        <v>3</v>
      </c>
      <c r="AX137" s="13" t="s">
        <v>81</v>
      </c>
      <c r="AY137" s="190" t="s">
        <v>124</v>
      </c>
    </row>
    <row r="138" s="12" customFormat="1" ht="22.8" customHeight="1">
      <c r="A138" s="12"/>
      <c r="B138" s="157"/>
      <c r="C138" s="12"/>
      <c r="D138" s="158" t="s">
        <v>72</v>
      </c>
      <c r="E138" s="168" t="s">
        <v>216</v>
      </c>
      <c r="F138" s="168" t="s">
        <v>217</v>
      </c>
      <c r="G138" s="12"/>
      <c r="H138" s="12"/>
      <c r="I138" s="160"/>
      <c r="J138" s="169">
        <f>BK138</f>
        <v>0</v>
      </c>
      <c r="K138" s="12"/>
      <c r="L138" s="157"/>
      <c r="M138" s="162"/>
      <c r="N138" s="163"/>
      <c r="O138" s="163"/>
      <c r="P138" s="164">
        <f>SUM(P139:P140)</f>
        <v>0</v>
      </c>
      <c r="Q138" s="163"/>
      <c r="R138" s="164">
        <f>SUM(R139:R140)</f>
        <v>0</v>
      </c>
      <c r="S138" s="163"/>
      <c r="T138" s="165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58" t="s">
        <v>81</v>
      </c>
      <c r="AT138" s="166" t="s">
        <v>72</v>
      </c>
      <c r="AU138" s="166" t="s">
        <v>81</v>
      </c>
      <c r="AY138" s="158" t="s">
        <v>124</v>
      </c>
      <c r="BK138" s="167">
        <f>SUM(BK139:BK140)</f>
        <v>0</v>
      </c>
    </row>
    <row r="139" s="2" customFormat="1" ht="24.15" customHeight="1">
      <c r="A139" s="37"/>
      <c r="B139" s="170"/>
      <c r="C139" s="171" t="s">
        <v>123</v>
      </c>
      <c r="D139" s="171" t="s">
        <v>127</v>
      </c>
      <c r="E139" s="172" t="s">
        <v>292</v>
      </c>
      <c r="F139" s="173" t="s">
        <v>293</v>
      </c>
      <c r="G139" s="174" t="s">
        <v>220</v>
      </c>
      <c r="H139" s="175">
        <v>6.4219999999999997</v>
      </c>
      <c r="I139" s="176"/>
      <c r="J139" s="177">
        <f>ROUND(I139*H139,2)</f>
        <v>0</v>
      </c>
      <c r="K139" s="173" t="s">
        <v>131</v>
      </c>
      <c r="L139" s="38"/>
      <c r="M139" s="178" t="s">
        <v>1</v>
      </c>
      <c r="N139" s="179" t="s">
        <v>38</v>
      </c>
      <c r="O139" s="76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2" t="s">
        <v>148</v>
      </c>
      <c r="AT139" s="182" t="s">
        <v>127</v>
      </c>
      <c r="AU139" s="182" t="s">
        <v>83</v>
      </c>
      <c r="AY139" s="18" t="s">
        <v>124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8" t="s">
        <v>81</v>
      </c>
      <c r="BK139" s="183">
        <f>ROUND(I139*H139,2)</f>
        <v>0</v>
      </c>
      <c r="BL139" s="18" t="s">
        <v>148</v>
      </c>
      <c r="BM139" s="182" t="s">
        <v>334</v>
      </c>
    </row>
    <row r="140" s="2" customFormat="1">
      <c r="A140" s="37"/>
      <c r="B140" s="38"/>
      <c r="C140" s="37"/>
      <c r="D140" s="184" t="s">
        <v>134</v>
      </c>
      <c r="E140" s="37"/>
      <c r="F140" s="185" t="s">
        <v>295</v>
      </c>
      <c r="G140" s="37"/>
      <c r="H140" s="37"/>
      <c r="I140" s="186"/>
      <c r="J140" s="37"/>
      <c r="K140" s="37"/>
      <c r="L140" s="38"/>
      <c r="M140" s="197"/>
      <c r="N140" s="198"/>
      <c r="O140" s="199"/>
      <c r="P140" s="199"/>
      <c r="Q140" s="199"/>
      <c r="R140" s="199"/>
      <c r="S140" s="199"/>
      <c r="T140" s="200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8" t="s">
        <v>134</v>
      </c>
      <c r="AU140" s="18" t="s">
        <v>83</v>
      </c>
    </row>
    <row r="141" s="2" customFormat="1" ht="6.96" customHeight="1">
      <c r="A141" s="37"/>
      <c r="B141" s="59"/>
      <c r="C141" s="60"/>
      <c r="D141" s="60"/>
      <c r="E141" s="60"/>
      <c r="F141" s="60"/>
      <c r="G141" s="60"/>
      <c r="H141" s="60"/>
      <c r="I141" s="60"/>
      <c r="J141" s="60"/>
      <c r="K141" s="60"/>
      <c r="L141" s="38"/>
      <c r="M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</row>
  </sheetData>
  <autoFilter ref="C118:K140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Šárka</dc:creator>
  <cp:lastModifiedBy>Šárka</cp:lastModifiedBy>
  <dcterms:created xsi:type="dcterms:W3CDTF">2022-08-03T10:29:41Z</dcterms:created>
  <dcterms:modified xsi:type="dcterms:W3CDTF">2022-08-03T10:29:44Z</dcterms:modified>
</cp:coreProperties>
</file>